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 firstSheet="6" activeTab="11"/>
  </bookViews>
  <sheets>
    <sheet name="Источники" sheetId="5" r:id="rId1"/>
    <sheet name="Администраторы доходов" sheetId="1" r:id="rId2"/>
    <sheet name="Администр источн" sheetId="7" r:id="rId3"/>
    <sheet name="Доходы" sheetId="3" r:id="rId4"/>
    <sheet name="Доходы (2)" sheetId="24" r:id="rId5"/>
    <sheet name="Ведомственная" sheetId="18" r:id="rId6"/>
    <sheet name="Ведомственная (2)" sheetId="25" r:id="rId7"/>
    <sheet name="Ассигнования" sheetId="19" r:id="rId8"/>
    <sheet name="Ассигнования (2)" sheetId="26" r:id="rId9"/>
    <sheet name="Прогрыммы" sheetId="23" r:id="rId10"/>
    <sheet name="Прогрыммы (2)" sheetId="27" r:id="rId11"/>
    <sheet name="публичные" sheetId="10" r:id="rId12"/>
  </sheets>
  <externalReferences>
    <externalReference r:id="rId13"/>
    <externalReference r:id="rId14"/>
  </externalReferences>
  <definedNames>
    <definedName name="_xlnm._FilterDatabase" localSheetId="1" hidden="1">'Администраторы доходов'!$A$3:$I$117</definedName>
    <definedName name="_xlnm._FilterDatabase" localSheetId="3" hidden="1">Доходы!$A$6:$J$43</definedName>
    <definedName name="_xlnm._FilterDatabase" localSheetId="4" hidden="1">'Доходы (2)'!$A$6:$K$43</definedName>
    <definedName name="вцп13" localSheetId="7">#REF!</definedName>
    <definedName name="вцп13" localSheetId="8">#REF!</definedName>
    <definedName name="вцп13" localSheetId="6">#REF!</definedName>
    <definedName name="вцп13" localSheetId="4">#REF!</definedName>
    <definedName name="вцп13" localSheetId="10">#REF!</definedName>
    <definedName name="вцп13">#REF!</definedName>
    <definedName name="вцпПлПер" localSheetId="7">#REF!</definedName>
    <definedName name="вцпПлПер" localSheetId="8">#REF!</definedName>
    <definedName name="вцпПлПер" localSheetId="6">#REF!</definedName>
    <definedName name="вцпПлПер" localSheetId="4">#REF!</definedName>
    <definedName name="вцпПлПер" localSheetId="10">#REF!</definedName>
    <definedName name="вцпПлПер">#REF!</definedName>
    <definedName name="год" localSheetId="1">#REF!</definedName>
    <definedName name="год" localSheetId="7">#REF!</definedName>
    <definedName name="год" localSheetId="8">#REF!</definedName>
    <definedName name="год" localSheetId="6">#REF!</definedName>
    <definedName name="год" localSheetId="4">#REF!</definedName>
    <definedName name="год" localSheetId="10">#REF!</definedName>
    <definedName name="год">#REF!</definedName>
    <definedName name="д1" localSheetId="8">#REF!</definedName>
    <definedName name="д1" localSheetId="6">#REF!</definedName>
    <definedName name="д1" localSheetId="4">#REF!</definedName>
    <definedName name="д1" localSheetId="10">#REF!</definedName>
    <definedName name="д1">#REF!</definedName>
    <definedName name="_xlnm.Print_Titles" localSheetId="1">'Администраторы доходов'!$3:$3</definedName>
    <definedName name="_xlnm.Print_Titles" localSheetId="3">Доходы!$4:$6</definedName>
    <definedName name="_xlnm.Print_Titles" localSheetId="4">'Доходы (2)'!$4:$6</definedName>
    <definedName name="инд13">[1]индексация!$I$3:$I$975</definedName>
    <definedName name="кбк" localSheetId="7">#REF!</definedName>
    <definedName name="кбк" localSheetId="8">#REF!</definedName>
    <definedName name="кбк" localSheetId="6">#REF!</definedName>
    <definedName name="кбк" localSheetId="4">#REF!</definedName>
    <definedName name="кбк" localSheetId="10">#REF!</definedName>
    <definedName name="кбк">#REF!</definedName>
    <definedName name="квр13" localSheetId="1">#REF!</definedName>
    <definedName name="квр13" localSheetId="7">#REF!</definedName>
    <definedName name="квр13" localSheetId="8">#REF!</definedName>
    <definedName name="квр13" localSheetId="6">#REF!</definedName>
    <definedName name="квр13" localSheetId="4">#REF!</definedName>
    <definedName name="квр13" localSheetId="10">#REF!</definedName>
    <definedName name="квр13">#REF!</definedName>
    <definedName name="кврПлПер" localSheetId="1">#REF!</definedName>
    <definedName name="кврПлПер" localSheetId="7">#REF!</definedName>
    <definedName name="кврПлПер" localSheetId="8">#REF!</definedName>
    <definedName name="кврПлПер" localSheetId="6">#REF!</definedName>
    <definedName name="кврПлПер" localSheetId="4">#REF!</definedName>
    <definedName name="кврПлПер" localSheetId="10">#REF!</definedName>
    <definedName name="кврПлПер">#REF!</definedName>
    <definedName name="кл" hidden="1">[2]Рос!$G$3:$G$1536</definedName>
    <definedName name="Н1адох" localSheetId="1">#REF!</definedName>
    <definedName name="Н1адох" localSheetId="7">#REF!</definedName>
    <definedName name="Н1адох" localSheetId="8">#REF!</definedName>
    <definedName name="Н1адох" localSheetId="6">#REF!</definedName>
    <definedName name="Н1адох" localSheetId="4">#REF!</definedName>
    <definedName name="Н1адох" localSheetId="10">#REF!</definedName>
    <definedName name="Н1адох">#REF!</definedName>
    <definedName name="Н1аист" localSheetId="1">#REF!</definedName>
    <definedName name="Н1аист" localSheetId="7">#REF!</definedName>
    <definedName name="Н1аист" localSheetId="8">#REF!</definedName>
    <definedName name="Н1аист" localSheetId="6">#REF!</definedName>
    <definedName name="Н1аист" localSheetId="4">#REF!</definedName>
    <definedName name="Н1аист" localSheetId="10">#REF!</definedName>
    <definedName name="Н1аист">#REF!</definedName>
    <definedName name="Н1Бл" localSheetId="7">#REF!</definedName>
    <definedName name="Н1Бл" localSheetId="8">#REF!</definedName>
    <definedName name="Н1Бл" localSheetId="6">#REF!</definedName>
    <definedName name="Н1Бл" localSheetId="4">#REF!</definedName>
    <definedName name="Н1Бл" localSheetId="10">#REF!</definedName>
    <definedName name="Н1Бл">#REF!</definedName>
    <definedName name="Н1вед" localSheetId="1">#REF!</definedName>
    <definedName name="Н1вед" localSheetId="7">#REF!</definedName>
    <definedName name="Н1вед" localSheetId="8">#REF!</definedName>
    <definedName name="Н1вед" localSheetId="6">#REF!</definedName>
    <definedName name="Н1вед" localSheetId="4">#REF!</definedName>
    <definedName name="Н1вед" localSheetId="10">#REF!</definedName>
    <definedName name="Н1вед">#REF!</definedName>
    <definedName name="Н1вед1" localSheetId="1">#REF!</definedName>
    <definedName name="Н1вед1" localSheetId="7">#REF!</definedName>
    <definedName name="Н1вед1" localSheetId="8">#REF!</definedName>
    <definedName name="Н1вед1" localSheetId="6">#REF!</definedName>
    <definedName name="Н1вед1" localSheetId="4">#REF!</definedName>
    <definedName name="Н1вед1" localSheetId="10">#REF!</definedName>
    <definedName name="Н1вед1">#REF!</definedName>
    <definedName name="Н1вус" localSheetId="1">#REF!</definedName>
    <definedName name="Н1вус" localSheetId="7">#REF!</definedName>
    <definedName name="Н1вус" localSheetId="8">#REF!</definedName>
    <definedName name="Н1вус" localSheetId="6">#REF!</definedName>
    <definedName name="Н1вус" localSheetId="4">#REF!</definedName>
    <definedName name="Н1вус" localSheetId="10">#REF!</definedName>
    <definedName name="Н1вус">#REF!</definedName>
    <definedName name="Н1вцп" localSheetId="1">#REF!</definedName>
    <definedName name="Н1вцп" localSheetId="7">#REF!</definedName>
    <definedName name="Н1вцп" localSheetId="8">#REF!</definedName>
    <definedName name="Н1вцп" localSheetId="6">#REF!</definedName>
    <definedName name="Н1вцп" localSheetId="4">#REF!</definedName>
    <definedName name="Н1вцп" localSheetId="10">#REF!</definedName>
    <definedName name="Н1вцп">#REF!</definedName>
    <definedName name="Н1деф" localSheetId="1">#REF!</definedName>
    <definedName name="Н1деф" localSheetId="7">#REF!</definedName>
    <definedName name="Н1деф" localSheetId="8">#REF!</definedName>
    <definedName name="Н1деф" localSheetId="6">#REF!</definedName>
    <definedName name="Н1деф" localSheetId="4">#REF!</definedName>
    <definedName name="Н1деф" localSheetId="10">#REF!</definedName>
    <definedName name="Н1деф">#REF!</definedName>
    <definedName name="Н1Дор" localSheetId="1">#REF!</definedName>
    <definedName name="Н1Дор" localSheetId="7">#REF!</definedName>
    <definedName name="Н1Дор" localSheetId="8">#REF!</definedName>
    <definedName name="Н1Дор" localSheetId="6">#REF!</definedName>
    <definedName name="Н1Дор" localSheetId="4">#REF!</definedName>
    <definedName name="Н1Дор" localSheetId="10">#REF!</definedName>
    <definedName name="Н1Дор">#REF!</definedName>
    <definedName name="Н1дох" localSheetId="1">#REF!</definedName>
    <definedName name="Н1дох" localSheetId="7">#REF!</definedName>
    <definedName name="Н1дох" localSheetId="8">#REF!</definedName>
    <definedName name="Н1дох" localSheetId="6">#REF!</definedName>
    <definedName name="Н1дох" localSheetId="4">#REF!</definedName>
    <definedName name="Н1дох" localSheetId="10">#REF!</definedName>
    <definedName name="Н1дох">#REF!</definedName>
    <definedName name="Н1займ" localSheetId="1">#REF!</definedName>
    <definedName name="Н1займ" localSheetId="7">#REF!</definedName>
    <definedName name="Н1займ" localSheetId="8">#REF!</definedName>
    <definedName name="Н1займ" localSheetId="6">#REF!</definedName>
    <definedName name="Н1займ" localSheetId="4">#REF!</definedName>
    <definedName name="Н1займ" localSheetId="10">#REF!</definedName>
    <definedName name="Н1займ">#REF!</definedName>
    <definedName name="Н1инв" localSheetId="1">#REF!</definedName>
    <definedName name="Н1инв" localSheetId="7">#REF!</definedName>
    <definedName name="Н1инв" localSheetId="8">#REF!</definedName>
    <definedName name="Н1инв" localSheetId="6">#REF!</definedName>
    <definedName name="Н1инв" localSheetId="4">#REF!</definedName>
    <definedName name="Н1инв" localSheetId="10">#REF!</definedName>
    <definedName name="Н1инв">#REF!</definedName>
    <definedName name="Н1ком" localSheetId="1">#REF!</definedName>
    <definedName name="Н1ком" localSheetId="7">#REF!</definedName>
    <definedName name="Н1ком" localSheetId="8">#REF!</definedName>
    <definedName name="Н1ком" localSheetId="6">#REF!</definedName>
    <definedName name="Н1ком" localSheetId="4">#REF!</definedName>
    <definedName name="Н1ком" localSheetId="10">#REF!</definedName>
    <definedName name="Н1ком">#REF!</definedName>
    <definedName name="Н1Мдор" localSheetId="7">#REF!</definedName>
    <definedName name="Н1Мдор" localSheetId="8">#REF!</definedName>
    <definedName name="Н1Мдор" localSheetId="6">#REF!</definedName>
    <definedName name="Н1Мдор" localSheetId="4">#REF!</definedName>
    <definedName name="Н1Мдор" localSheetId="10">#REF!</definedName>
    <definedName name="Н1Мдор">#REF!</definedName>
    <definedName name="Н1метвус" localSheetId="1">#REF!</definedName>
    <definedName name="Н1метвус" localSheetId="7">#REF!</definedName>
    <definedName name="Н1метвус" localSheetId="8">#REF!</definedName>
    <definedName name="Н1метвус" localSheetId="6">#REF!</definedName>
    <definedName name="Н1метвус" localSheetId="4">#REF!</definedName>
    <definedName name="Н1метвус" localSheetId="10">#REF!</definedName>
    <definedName name="Н1метвус">#REF!</definedName>
    <definedName name="Н1мол" localSheetId="1">#REF!</definedName>
    <definedName name="Н1мол" localSheetId="7">#REF!</definedName>
    <definedName name="Н1мол" localSheetId="8">#REF!</definedName>
    <definedName name="Н1мол" localSheetId="6">#REF!</definedName>
    <definedName name="Н1мол" localSheetId="4">#REF!</definedName>
    <definedName name="Н1мол" localSheetId="10">#REF!</definedName>
    <definedName name="Н1мол">#REF!</definedName>
    <definedName name="Н1нал" localSheetId="7">#REF!</definedName>
    <definedName name="Н1нал" localSheetId="8">#REF!</definedName>
    <definedName name="Н1нал" localSheetId="6">#REF!</definedName>
    <definedName name="Н1нал" localSheetId="4">#REF!</definedName>
    <definedName name="Н1нал" localSheetId="10">#REF!</definedName>
    <definedName name="Н1нал">#REF!</definedName>
    <definedName name="Н1пож" localSheetId="1">#REF!</definedName>
    <definedName name="Н1пож" localSheetId="7">#REF!</definedName>
    <definedName name="Н1пож" localSheetId="8">#REF!</definedName>
    <definedName name="Н1пож" localSheetId="6">#REF!</definedName>
    <definedName name="Н1пож" localSheetId="4">#REF!</definedName>
    <definedName name="Н1пож" localSheetId="10">#REF!</definedName>
    <definedName name="Н1пож">#REF!</definedName>
    <definedName name="Н1пол" localSheetId="1">#REF!</definedName>
    <definedName name="Н1пол" localSheetId="7">#REF!</definedName>
    <definedName name="Н1пол" localSheetId="8">#REF!</definedName>
    <definedName name="Н1пол" localSheetId="6">#REF!</definedName>
    <definedName name="Н1пол" localSheetId="4">#REF!</definedName>
    <definedName name="Н1пол" localSheetId="10">#REF!</definedName>
    <definedName name="Н1пол">#REF!</definedName>
    <definedName name="Н1Пот" localSheetId="1">#REF!</definedName>
    <definedName name="Н1Пот" localSheetId="7">#REF!</definedName>
    <definedName name="Н1Пот" localSheetId="8">#REF!</definedName>
    <definedName name="Н1Пот" localSheetId="6">#REF!</definedName>
    <definedName name="Н1Пот" localSheetId="4">#REF!</definedName>
    <definedName name="Н1Пот" localSheetId="10">#REF!</definedName>
    <definedName name="Н1Пот">#REF!</definedName>
    <definedName name="Н1Публ" localSheetId="1">#REF!</definedName>
    <definedName name="Н1Публ" localSheetId="7">#REF!</definedName>
    <definedName name="Н1Публ" localSheetId="8">#REF!</definedName>
    <definedName name="Н1Публ" localSheetId="6">#REF!</definedName>
    <definedName name="Н1Публ" localSheetId="4">#REF!</definedName>
    <definedName name="Н1Публ" localSheetId="10">#REF!</definedName>
    <definedName name="Н1Публ">#REF!</definedName>
    <definedName name="Н1рцп" localSheetId="1">#REF!</definedName>
    <definedName name="Н1рцп" localSheetId="7">#REF!</definedName>
    <definedName name="Н1рцп" localSheetId="8">#REF!</definedName>
    <definedName name="Н1рцп" localSheetId="6">#REF!</definedName>
    <definedName name="Н1рцп" localSheetId="4">#REF!</definedName>
    <definedName name="Н1рцп" localSheetId="10">#REF!</definedName>
    <definedName name="Н1рцп">#REF!</definedName>
    <definedName name="Н1сбал" localSheetId="1">#REF!</definedName>
    <definedName name="Н1сбал" localSheetId="7">#REF!</definedName>
    <definedName name="Н1сбал" localSheetId="8">#REF!</definedName>
    <definedName name="Н1сбал" localSheetId="6">#REF!</definedName>
    <definedName name="Н1сбал" localSheetId="4">#REF!</definedName>
    <definedName name="Н1сбал" localSheetId="10">#REF!</definedName>
    <definedName name="Н1сбал">#REF!</definedName>
    <definedName name="Н1фун" localSheetId="1">#REF!</definedName>
    <definedName name="Н1фун" localSheetId="7">#REF!</definedName>
    <definedName name="Н1фун" localSheetId="8">#REF!</definedName>
    <definedName name="Н1фун" localSheetId="6">#REF!</definedName>
    <definedName name="Н1фун" localSheetId="4">#REF!</definedName>
    <definedName name="Н1фун" localSheetId="10">#REF!</definedName>
    <definedName name="Н1фун">#REF!</definedName>
    <definedName name="Н1фун1" localSheetId="7">#REF!</definedName>
    <definedName name="Н1фун1" localSheetId="8">#REF!</definedName>
    <definedName name="Н1фун1" localSheetId="6">#REF!</definedName>
    <definedName name="Н1фун1" localSheetId="4">#REF!</definedName>
    <definedName name="Н1фун1" localSheetId="10">#REF!</definedName>
    <definedName name="Н1фун1">#REF!</definedName>
    <definedName name="Н1ффп" localSheetId="1">#REF!</definedName>
    <definedName name="Н1ффп" localSheetId="7">#REF!</definedName>
    <definedName name="Н1ффп" localSheetId="8">#REF!</definedName>
    <definedName name="Н1ффп" localSheetId="6">#REF!</definedName>
    <definedName name="Н1ффп" localSheetId="4">#REF!</definedName>
    <definedName name="Н1ффп" localSheetId="10">#REF!</definedName>
    <definedName name="Н1ффп">#REF!</definedName>
    <definedName name="Н1цср" localSheetId="7">#REF!</definedName>
    <definedName name="Н1цср" localSheetId="8">#REF!</definedName>
    <definedName name="Н1цср" localSheetId="6">#REF!</definedName>
    <definedName name="Н1цср" localSheetId="4">#REF!</definedName>
    <definedName name="Н1цср" localSheetId="10">#REF!</definedName>
    <definedName name="Н1цср">#REF!</definedName>
    <definedName name="Н1цср1" localSheetId="7">#REF!</definedName>
    <definedName name="Н1цср1" localSheetId="8">#REF!</definedName>
    <definedName name="Н1цср1" localSheetId="6">#REF!</definedName>
    <definedName name="Н1цср1" localSheetId="4">#REF!</definedName>
    <definedName name="Н1цср1" localSheetId="10">#REF!</definedName>
    <definedName name="Н1цср1">#REF!</definedName>
    <definedName name="Н1эф" localSheetId="7">#REF!</definedName>
    <definedName name="Н1эф" localSheetId="8">#REF!</definedName>
    <definedName name="Н1эф" localSheetId="6">#REF!</definedName>
    <definedName name="Н1эф" localSheetId="4">#REF!</definedName>
    <definedName name="Н1эф" localSheetId="10">#REF!</definedName>
    <definedName name="Н1эф">#REF!</definedName>
    <definedName name="Н2адох" localSheetId="7">#REF!</definedName>
    <definedName name="Н2адох" localSheetId="8">#REF!</definedName>
    <definedName name="Н2адох" localSheetId="6">#REF!</definedName>
    <definedName name="Н2адох" localSheetId="4">#REF!</definedName>
    <definedName name="Н2адох" localSheetId="10">#REF!</definedName>
    <definedName name="Н2адох">#REF!</definedName>
    <definedName name="Н2аист" localSheetId="7">#REF!</definedName>
    <definedName name="Н2аист" localSheetId="8">#REF!</definedName>
    <definedName name="Н2аист" localSheetId="6">#REF!</definedName>
    <definedName name="Н2аист" localSheetId="4">#REF!</definedName>
    <definedName name="Н2аист" localSheetId="10">#REF!</definedName>
    <definedName name="Н2аист">#REF!</definedName>
    <definedName name="Н2Бл" localSheetId="7">#REF!</definedName>
    <definedName name="Н2Бл" localSheetId="8">#REF!</definedName>
    <definedName name="Н2Бл" localSheetId="6">#REF!</definedName>
    <definedName name="Н2Бл" localSheetId="4">#REF!</definedName>
    <definedName name="Н2Бл" localSheetId="10">#REF!</definedName>
    <definedName name="Н2Бл">#REF!</definedName>
    <definedName name="Н2вед" localSheetId="7">#REF!</definedName>
    <definedName name="Н2вед" localSheetId="8">#REF!</definedName>
    <definedName name="Н2вед" localSheetId="6">#REF!</definedName>
    <definedName name="Н2вед" localSheetId="4">#REF!</definedName>
    <definedName name="Н2вед" localSheetId="10">#REF!</definedName>
    <definedName name="Н2вед">#REF!</definedName>
    <definedName name="Н2вед1" localSheetId="7">#REF!</definedName>
    <definedName name="Н2вед1" localSheetId="8">#REF!</definedName>
    <definedName name="Н2вед1" localSheetId="6">#REF!</definedName>
    <definedName name="Н2вед1" localSheetId="4">#REF!</definedName>
    <definedName name="Н2вед1" localSheetId="10">#REF!</definedName>
    <definedName name="Н2вед1">#REF!</definedName>
    <definedName name="Н2вус" localSheetId="7">#REF!</definedName>
    <definedName name="Н2вус" localSheetId="8">#REF!</definedName>
    <definedName name="Н2вус" localSheetId="6">#REF!</definedName>
    <definedName name="Н2вус" localSheetId="4">#REF!</definedName>
    <definedName name="Н2вус" localSheetId="10">#REF!</definedName>
    <definedName name="Н2вус">#REF!</definedName>
    <definedName name="Н2вцп" localSheetId="7">#REF!</definedName>
    <definedName name="Н2вцп" localSheetId="8">#REF!</definedName>
    <definedName name="Н2вцп" localSheetId="6">#REF!</definedName>
    <definedName name="Н2вцп" localSheetId="4">#REF!</definedName>
    <definedName name="Н2вцп" localSheetId="10">#REF!</definedName>
    <definedName name="Н2вцп">#REF!</definedName>
    <definedName name="Н2деф" localSheetId="7">#REF!</definedName>
    <definedName name="Н2деф" localSheetId="8">#REF!</definedName>
    <definedName name="Н2деф" localSheetId="6">#REF!</definedName>
    <definedName name="Н2деф" localSheetId="4">#REF!</definedName>
    <definedName name="Н2деф" localSheetId="10">#REF!</definedName>
    <definedName name="Н2деф">#REF!</definedName>
    <definedName name="Н2Дор" localSheetId="7">#REF!</definedName>
    <definedName name="Н2Дор" localSheetId="8">#REF!</definedName>
    <definedName name="Н2Дор" localSheetId="6">#REF!</definedName>
    <definedName name="Н2Дор" localSheetId="4">#REF!</definedName>
    <definedName name="Н2Дор" localSheetId="10">#REF!</definedName>
    <definedName name="Н2Дор">#REF!</definedName>
    <definedName name="Н2дох" localSheetId="7">#REF!</definedName>
    <definedName name="Н2дох" localSheetId="8">#REF!</definedName>
    <definedName name="Н2дох" localSheetId="6">#REF!</definedName>
    <definedName name="Н2дох" localSheetId="4">#REF!</definedName>
    <definedName name="Н2дох" localSheetId="10">#REF!</definedName>
    <definedName name="Н2дох">#REF!</definedName>
    <definedName name="Н2займ" localSheetId="7">#REF!</definedName>
    <definedName name="Н2займ" localSheetId="8">#REF!</definedName>
    <definedName name="Н2займ" localSheetId="6">#REF!</definedName>
    <definedName name="Н2займ" localSheetId="4">#REF!</definedName>
    <definedName name="Н2займ" localSheetId="10">#REF!</definedName>
    <definedName name="Н2займ">#REF!</definedName>
    <definedName name="Н2инв" localSheetId="7">#REF!</definedName>
    <definedName name="Н2инв" localSheetId="8">#REF!</definedName>
    <definedName name="Н2инв" localSheetId="6">#REF!</definedName>
    <definedName name="Н2инв" localSheetId="4">#REF!</definedName>
    <definedName name="Н2инв" localSheetId="10">#REF!</definedName>
    <definedName name="Н2инв">#REF!</definedName>
    <definedName name="Н2ком" localSheetId="7">#REF!</definedName>
    <definedName name="Н2ком" localSheetId="8">#REF!</definedName>
    <definedName name="Н2ком" localSheetId="6">#REF!</definedName>
    <definedName name="Н2ком" localSheetId="4">#REF!</definedName>
    <definedName name="Н2ком" localSheetId="10">#REF!</definedName>
    <definedName name="Н2ком">#REF!</definedName>
    <definedName name="Н2Мдор" localSheetId="7">#REF!</definedName>
    <definedName name="Н2Мдор" localSheetId="8">#REF!</definedName>
    <definedName name="Н2Мдор" localSheetId="6">#REF!</definedName>
    <definedName name="Н2Мдор" localSheetId="4">#REF!</definedName>
    <definedName name="Н2Мдор" localSheetId="10">#REF!</definedName>
    <definedName name="Н2Мдор">#REF!</definedName>
    <definedName name="Н2метвус" localSheetId="7">#REF!</definedName>
    <definedName name="Н2метвус" localSheetId="8">#REF!</definedName>
    <definedName name="Н2метвус" localSheetId="6">#REF!</definedName>
    <definedName name="Н2метвус" localSheetId="4">#REF!</definedName>
    <definedName name="Н2метвус" localSheetId="10">#REF!</definedName>
    <definedName name="Н2метвус">#REF!</definedName>
    <definedName name="Н2мол" localSheetId="7">#REF!</definedName>
    <definedName name="Н2мол" localSheetId="8">#REF!</definedName>
    <definedName name="Н2мол" localSheetId="6">#REF!</definedName>
    <definedName name="Н2мол" localSheetId="4">#REF!</definedName>
    <definedName name="Н2мол" localSheetId="10">#REF!</definedName>
    <definedName name="Н2мол">#REF!</definedName>
    <definedName name="Н2нал" localSheetId="7">#REF!</definedName>
    <definedName name="Н2нал" localSheetId="8">#REF!</definedName>
    <definedName name="Н2нал" localSheetId="6">#REF!</definedName>
    <definedName name="Н2нал" localSheetId="4">#REF!</definedName>
    <definedName name="Н2нал" localSheetId="10">#REF!</definedName>
    <definedName name="Н2нал">#REF!</definedName>
    <definedName name="Н2пож" localSheetId="7">#REF!</definedName>
    <definedName name="Н2пож" localSheetId="8">#REF!</definedName>
    <definedName name="Н2пож" localSheetId="6">#REF!</definedName>
    <definedName name="Н2пож" localSheetId="4">#REF!</definedName>
    <definedName name="Н2пож" localSheetId="10">#REF!</definedName>
    <definedName name="Н2пож">#REF!</definedName>
    <definedName name="Н2пол" localSheetId="7">#REF!</definedName>
    <definedName name="Н2пол" localSheetId="8">#REF!</definedName>
    <definedName name="Н2пол" localSheetId="6">#REF!</definedName>
    <definedName name="Н2пол" localSheetId="4">#REF!</definedName>
    <definedName name="Н2пол" localSheetId="10">#REF!</definedName>
    <definedName name="Н2пол">#REF!</definedName>
    <definedName name="Н2Публ" localSheetId="7">#REF!</definedName>
    <definedName name="Н2Публ" localSheetId="8">#REF!</definedName>
    <definedName name="Н2Публ" localSheetId="6">#REF!</definedName>
    <definedName name="Н2Публ" localSheetId="4">#REF!</definedName>
    <definedName name="Н2Публ" localSheetId="10">#REF!</definedName>
    <definedName name="Н2Публ">#REF!</definedName>
    <definedName name="Н2рцп" localSheetId="7">#REF!</definedName>
    <definedName name="Н2рцп" localSheetId="8">#REF!</definedName>
    <definedName name="Н2рцп" localSheetId="6">#REF!</definedName>
    <definedName name="Н2рцп" localSheetId="4">#REF!</definedName>
    <definedName name="Н2рцп" localSheetId="10">#REF!</definedName>
    <definedName name="Н2рцп">#REF!</definedName>
    <definedName name="Н2сбал" localSheetId="7">#REF!</definedName>
    <definedName name="Н2сбал" localSheetId="8">#REF!</definedName>
    <definedName name="Н2сбал" localSheetId="6">#REF!</definedName>
    <definedName name="Н2сбал" localSheetId="4">#REF!</definedName>
    <definedName name="Н2сбал" localSheetId="10">#REF!</definedName>
    <definedName name="Н2сбал">#REF!</definedName>
    <definedName name="Н2фун" localSheetId="7">#REF!</definedName>
    <definedName name="Н2фун" localSheetId="8">#REF!</definedName>
    <definedName name="Н2фун" localSheetId="6">#REF!</definedName>
    <definedName name="Н2фун" localSheetId="4">#REF!</definedName>
    <definedName name="Н2фун" localSheetId="10">#REF!</definedName>
    <definedName name="Н2фун">#REF!</definedName>
    <definedName name="Н2ффп" localSheetId="7">#REF!</definedName>
    <definedName name="Н2ффп" localSheetId="8">#REF!</definedName>
    <definedName name="Н2ффп" localSheetId="6">#REF!</definedName>
    <definedName name="Н2ффп" localSheetId="4">#REF!</definedName>
    <definedName name="Н2ффп" localSheetId="10">#REF!</definedName>
    <definedName name="Н2ффп">#REF!</definedName>
    <definedName name="Н2эф" localSheetId="7">#REF!</definedName>
    <definedName name="Н2эф" localSheetId="8">#REF!</definedName>
    <definedName name="Н2эф" localSheetId="6">#REF!</definedName>
    <definedName name="Н2эф" localSheetId="4">#REF!</definedName>
    <definedName name="Н2эф" localSheetId="10">#REF!</definedName>
    <definedName name="Н2эф">#REF!</definedName>
    <definedName name="Надох" localSheetId="1">#REF!</definedName>
    <definedName name="Надох" localSheetId="7">#REF!</definedName>
    <definedName name="Надох" localSheetId="8">#REF!</definedName>
    <definedName name="Надох" localSheetId="6">#REF!</definedName>
    <definedName name="Надох" localSheetId="4">#REF!</definedName>
    <definedName name="Надох" localSheetId="10">#REF!</definedName>
    <definedName name="Надох">#REF!</definedName>
    <definedName name="Нпот">[2]спр!$C$34</definedName>
    <definedName name="_xlnm.Print_Area" localSheetId="1">'Администраторы доходов'!$A$1:$D$41</definedName>
    <definedName name="_xlnm.Print_Area" localSheetId="3">Доходы!$A$1:$I$44</definedName>
    <definedName name="_xlnm.Print_Area" localSheetId="4">'Доходы (2)'!$A$1:$J$45</definedName>
    <definedName name="ПлПер" localSheetId="1">#REF!</definedName>
    <definedName name="ПлПер" localSheetId="7">#REF!</definedName>
    <definedName name="ПлПер" localSheetId="8">#REF!</definedName>
    <definedName name="ПлПер" localSheetId="6">#REF!</definedName>
    <definedName name="ПлПер" localSheetId="4">#REF!</definedName>
    <definedName name="ПлПер" localSheetId="10">#REF!</definedName>
    <definedName name="ПлПер">#REF!</definedName>
    <definedName name="пр13">'[1]прямой счет'!$H$5:$H$257</definedName>
    <definedName name="Р1дата" localSheetId="1">#REF!</definedName>
    <definedName name="Р1дата" localSheetId="7">#REF!</definedName>
    <definedName name="Р1дата" localSheetId="8">#REF!</definedName>
    <definedName name="Р1дата" localSheetId="6">#REF!</definedName>
    <definedName name="Р1дата" localSheetId="4">#REF!</definedName>
    <definedName name="Р1дата" localSheetId="10">#REF!</definedName>
    <definedName name="Р1дата">#REF!</definedName>
    <definedName name="Р1номер" localSheetId="1">#REF!</definedName>
    <definedName name="Р1номер" localSheetId="7">#REF!</definedName>
    <definedName name="Р1номер" localSheetId="8">#REF!</definedName>
    <definedName name="Р1номер" localSheetId="6">#REF!</definedName>
    <definedName name="Р1номер" localSheetId="4">#REF!</definedName>
    <definedName name="Р1номер" localSheetId="10">#REF!</definedName>
    <definedName name="Р1номер">#REF!</definedName>
    <definedName name="Р2дата" localSheetId="7">#REF!</definedName>
    <definedName name="Р2дата" localSheetId="8">#REF!</definedName>
    <definedName name="Р2дата" localSheetId="6">#REF!</definedName>
    <definedName name="Р2дата" localSheetId="4">#REF!</definedName>
    <definedName name="Р2дата" localSheetId="10">#REF!</definedName>
    <definedName name="Р2дата">#REF!</definedName>
    <definedName name="Р2номер" localSheetId="7">#REF!</definedName>
    <definedName name="Р2номер" localSheetId="8">#REF!</definedName>
    <definedName name="Р2номер" localSheetId="6">#REF!</definedName>
    <definedName name="Р2номер" localSheetId="4">#REF!</definedName>
    <definedName name="Р2номер" localSheetId="10">#REF!</definedName>
    <definedName name="Р2номер">#REF!</definedName>
    <definedName name="Рдата" hidden="1">[2]спр!$B$4</definedName>
    <definedName name="РзПз" localSheetId="1">#REF!</definedName>
    <definedName name="РзПз" localSheetId="7">#REF!</definedName>
    <definedName name="РзПз" localSheetId="8">#REF!</definedName>
    <definedName name="РзПз" localSheetId="6">#REF!</definedName>
    <definedName name="РзПз" localSheetId="4">#REF!</definedName>
    <definedName name="РзПз" localSheetId="10">#REF!</definedName>
    <definedName name="РзПз">#REF!</definedName>
    <definedName name="РзПзПлПер" localSheetId="1">#REF!</definedName>
    <definedName name="РзПзПлПер" localSheetId="7">#REF!</definedName>
    <definedName name="РзПзПлПер" localSheetId="8">#REF!</definedName>
    <definedName name="РзПзПлПер" localSheetId="6">#REF!</definedName>
    <definedName name="РзПзПлПер" localSheetId="4">#REF!</definedName>
    <definedName name="РзПзПлПер" localSheetId="10">#REF!</definedName>
    <definedName name="РзПзПлПер">#REF!</definedName>
    <definedName name="Рномер" hidden="1">[2]спр!$B$5</definedName>
    <definedName name="спрВЦП" localSheetId="7">#REF!</definedName>
    <definedName name="спрВЦП" localSheetId="8">#REF!</definedName>
    <definedName name="спрВЦП" localSheetId="6">#REF!</definedName>
    <definedName name="спрВЦП" localSheetId="4">#REF!</definedName>
    <definedName name="спрВЦП" localSheetId="10">#REF!</definedName>
    <definedName name="спрВЦП">#REF!</definedName>
    <definedName name="сум" localSheetId="1">#REF!</definedName>
    <definedName name="сум" localSheetId="7">#REF!</definedName>
    <definedName name="сум" localSheetId="8">#REF!</definedName>
    <definedName name="сум" localSheetId="6">#REF!</definedName>
    <definedName name="сум" localSheetId="4">#REF!</definedName>
    <definedName name="сум" localSheetId="10">#REF!</definedName>
    <definedName name="сум">#REF!</definedName>
    <definedName name="СумВед" localSheetId="1">#REF!</definedName>
    <definedName name="СумВед" localSheetId="7">#REF!</definedName>
    <definedName name="СумВед" localSheetId="8">#REF!</definedName>
    <definedName name="СумВед" localSheetId="6">#REF!</definedName>
    <definedName name="СумВед" localSheetId="4">#REF!</definedName>
    <definedName name="СумВед" localSheetId="10">#REF!</definedName>
    <definedName name="СумВед">#REF!</definedName>
    <definedName name="СумВед14" localSheetId="1">#REF!</definedName>
    <definedName name="СумВед14" localSheetId="7">#REF!</definedName>
    <definedName name="СумВед14" localSheetId="8">#REF!</definedName>
    <definedName name="СумВед14" localSheetId="6">#REF!</definedName>
    <definedName name="СумВед14" localSheetId="4">#REF!</definedName>
    <definedName name="СумВед14" localSheetId="10">#REF!</definedName>
    <definedName name="СумВед14">#REF!</definedName>
    <definedName name="СумВед15" localSheetId="1">#REF!</definedName>
    <definedName name="СумВед15" localSheetId="7">#REF!</definedName>
    <definedName name="СумВед15" localSheetId="8">#REF!</definedName>
    <definedName name="СумВед15" localSheetId="6">#REF!</definedName>
    <definedName name="СумВед15" localSheetId="4">#REF!</definedName>
    <definedName name="СумВед15" localSheetId="10">#REF!</definedName>
    <definedName name="СумВед15">#REF!</definedName>
    <definedName name="сумма13" localSheetId="7">#REF!</definedName>
    <definedName name="сумма13" localSheetId="8">#REF!</definedName>
    <definedName name="сумма13" localSheetId="6">#REF!</definedName>
    <definedName name="сумма13" localSheetId="4">#REF!</definedName>
    <definedName name="сумма13" localSheetId="10">#REF!</definedName>
    <definedName name="сумма13">#REF!</definedName>
    <definedName name="цел13">[1]целевые!$E$2:$E$149</definedName>
    <definedName name="цср14" localSheetId="8">#REF!</definedName>
    <definedName name="цср14" localSheetId="6">#REF!</definedName>
    <definedName name="цср14" localSheetId="4">#REF!</definedName>
    <definedName name="цср14" localSheetId="10">#REF!</definedName>
    <definedName name="цср14">#REF!</definedName>
    <definedName name="ю2" localSheetId="8">#REF!</definedName>
    <definedName name="ю2" localSheetId="6">#REF!</definedName>
    <definedName name="ю2" localSheetId="4">#REF!</definedName>
    <definedName name="ю2" localSheetId="10">#REF!</definedName>
    <definedName name="ю2">#REF!</definedName>
  </definedNames>
  <calcPr calcId="125725"/>
</workbook>
</file>

<file path=xl/calcChain.xml><?xml version="1.0" encoding="utf-8"?>
<calcChain xmlns="http://schemas.openxmlformats.org/spreadsheetml/2006/main">
  <c r="I88" i="27"/>
  <c r="F88"/>
  <c r="I89"/>
  <c r="F89"/>
  <c r="I91"/>
  <c r="F91"/>
  <c r="I92"/>
  <c r="F92"/>
  <c r="I78"/>
  <c r="I79"/>
  <c r="F78"/>
  <c r="F79"/>
  <c r="I81"/>
  <c r="I82"/>
  <c r="F81"/>
  <c r="F82"/>
  <c r="I74"/>
  <c r="I75"/>
  <c r="F74"/>
  <c r="F75"/>
  <c r="I72"/>
  <c r="I71"/>
  <c r="F71"/>
  <c r="F72"/>
  <c r="I66"/>
  <c r="F66"/>
  <c r="I67"/>
  <c r="F67"/>
  <c r="I68"/>
  <c r="F68"/>
  <c r="I49"/>
  <c r="F49"/>
  <c r="F50"/>
  <c r="I50"/>
  <c r="I52"/>
  <c r="F52"/>
  <c r="I53"/>
  <c r="F53"/>
  <c r="I44"/>
  <c r="I45"/>
  <c r="I46"/>
  <c r="F44"/>
  <c r="F45"/>
  <c r="F46"/>
  <c r="I28"/>
  <c r="I29"/>
  <c r="I30"/>
  <c r="F28"/>
  <c r="F29"/>
  <c r="F30"/>
  <c r="I20"/>
  <c r="I21"/>
  <c r="I22"/>
  <c r="F20"/>
  <c r="F21"/>
  <c r="F22"/>
  <c r="I16"/>
  <c r="I17"/>
  <c r="I18"/>
  <c r="F16"/>
  <c r="F17"/>
  <c r="F18"/>
  <c r="I12"/>
  <c r="I13"/>
  <c r="I14"/>
  <c r="F12"/>
  <c r="F13"/>
  <c r="F14"/>
  <c r="F79" i="26"/>
  <c r="E79"/>
  <c r="F73"/>
  <c r="E73"/>
  <c r="F72"/>
  <c r="E72"/>
  <c r="F67"/>
  <c r="F65"/>
  <c r="F63"/>
  <c r="E63"/>
  <c r="F61"/>
  <c r="E61"/>
  <c r="E60"/>
  <c r="F55"/>
  <c r="E55"/>
  <c r="F54"/>
  <c r="E54"/>
  <c r="F52"/>
  <c r="E52"/>
  <c r="F51"/>
  <c r="E51"/>
  <c r="F49"/>
  <c r="E49"/>
  <c r="F48"/>
  <c r="E48"/>
  <c r="F42"/>
  <c r="E42"/>
  <c r="F35"/>
  <c r="E35"/>
  <c r="F23"/>
  <c r="E23"/>
  <c r="E20" s="1"/>
  <c r="F14"/>
  <c r="F13" s="1"/>
  <c r="E14"/>
  <c r="E13"/>
  <c r="E12" s="1"/>
  <c r="G79" i="25"/>
  <c r="F79"/>
  <c r="G73"/>
  <c r="F73"/>
  <c r="G72"/>
  <c r="F72"/>
  <c r="G67"/>
  <c r="G65"/>
  <c r="G63"/>
  <c r="F63"/>
  <c r="G61"/>
  <c r="F61"/>
  <c r="F60"/>
  <c r="G55"/>
  <c r="F55"/>
  <c r="G54"/>
  <c r="F54"/>
  <c r="G52"/>
  <c r="F52"/>
  <c r="G51"/>
  <c r="F51"/>
  <c r="G49"/>
  <c r="F49"/>
  <c r="G48"/>
  <c r="F48"/>
  <c r="G42"/>
  <c r="F42"/>
  <c r="G35"/>
  <c r="F35"/>
  <c r="G23"/>
  <c r="F23"/>
  <c r="F20" s="1"/>
  <c r="G14"/>
  <c r="G13" s="1"/>
  <c r="F14"/>
  <c r="F13"/>
  <c r="F12" s="1"/>
  <c r="I42" i="3"/>
  <c r="J42" i="24"/>
  <c r="I42"/>
  <c r="J40"/>
  <c r="I40"/>
  <c r="I39" s="1"/>
  <c r="I36" s="1"/>
  <c r="I35" s="1"/>
  <c r="J39"/>
  <c r="J37"/>
  <c r="I37"/>
  <c r="J36"/>
  <c r="J35" s="1"/>
  <c r="J33"/>
  <c r="I33"/>
  <c r="J31"/>
  <c r="I31"/>
  <c r="I30" s="1"/>
  <c r="I29" s="1"/>
  <c r="J30"/>
  <c r="J29" s="1"/>
  <c r="J27"/>
  <c r="I27"/>
  <c r="J25"/>
  <c r="I25"/>
  <c r="I24" s="1"/>
  <c r="J24"/>
  <c r="J21"/>
  <c r="I21"/>
  <c r="I18" s="1"/>
  <c r="J19"/>
  <c r="J18" s="1"/>
  <c r="I19"/>
  <c r="J13"/>
  <c r="I13"/>
  <c r="J11"/>
  <c r="I11"/>
  <c r="I10" s="1"/>
  <c r="J10"/>
  <c r="J9" l="1"/>
  <c r="J8" s="1"/>
  <c r="I9"/>
  <c r="I8" s="1"/>
  <c r="E30" i="19"/>
  <c r="E28"/>
  <c r="E19" s="1"/>
  <c r="E26"/>
  <c r="E23"/>
  <c r="E20"/>
  <c r="E17"/>
  <c r="E16" s="1"/>
  <c r="E13"/>
  <c r="E12" s="1"/>
  <c r="F31" i="18" l="1"/>
  <c r="F29"/>
  <c r="F27"/>
  <c r="F24"/>
  <c r="F21"/>
  <c r="F18"/>
  <c r="F17" s="1"/>
  <c r="F14"/>
  <c r="F13" s="1"/>
  <c r="F20" l="1"/>
  <c r="E6" i="10"/>
  <c r="E8" s="1"/>
  <c r="D6"/>
  <c r="D8" s="1"/>
  <c r="C6"/>
  <c r="C8" s="1"/>
  <c r="I37" i="3" l="1"/>
  <c r="F17" i="5"/>
  <c r="E17"/>
  <c r="E16" s="1"/>
  <c r="E15" s="1"/>
  <c r="D17"/>
  <c r="F16"/>
  <c r="F15" s="1"/>
  <c r="D16"/>
  <c r="D15" s="1"/>
  <c r="F13"/>
  <c r="F12" s="1"/>
  <c r="F11" s="1"/>
  <c r="F10" s="1"/>
  <c r="F19" s="1"/>
  <c r="E13"/>
  <c r="D13"/>
  <c r="D12" s="1"/>
  <c r="D11" s="1"/>
  <c r="D10" s="1"/>
  <c r="D19" s="1"/>
  <c r="E12"/>
  <c r="E11" s="1"/>
  <c r="I40" i="3"/>
  <c r="I39" s="1"/>
  <c r="I33"/>
  <c r="I31"/>
  <c r="I27"/>
  <c r="I25"/>
  <c r="I21"/>
  <c r="I19"/>
  <c r="I13"/>
  <c r="I11"/>
  <c r="I10" s="1"/>
  <c r="I24" l="1"/>
  <c r="I30"/>
  <c r="I29" s="1"/>
  <c r="I36"/>
  <c r="I35" s="1"/>
  <c r="I18"/>
  <c r="I9" s="1"/>
  <c r="I8" s="1"/>
  <c r="E10" i="5"/>
  <c r="E19" s="1"/>
</calcChain>
</file>

<file path=xl/sharedStrings.xml><?xml version="1.0" encoding="utf-8"?>
<sst xmlns="http://schemas.openxmlformats.org/spreadsheetml/2006/main" count="3252" uniqueCount="361">
  <si>
    <t>№ ПП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</si>
  <si>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</si>
  <si>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</si>
  <si>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</si>
  <si>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806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</si>
  <si>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</si>
  <si>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</si>
  <si>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1 11 05013 10 1000 120</t>
  </si>
  <si>
    <t>1 11 05013 10 2000 120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</si>
  <si>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</si>
  <si>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890</t>
  </si>
  <si>
    <t>1 17 01050 10 0000 180</t>
  </si>
  <si>
    <t>Невыясненные поступления, зачисляемые в бюджеты поселений</t>
  </si>
  <si>
    <t>2 08 05000 10 0000 180</t>
  </si>
  <si>
    <t>Перечисления из бюджетов поселений (в бюджеты поселений) для осуществления возврата (зачета) излишне упраченных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 илишне взысканные суммы</t>
  </si>
  <si>
    <t>917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</si>
  <si>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</si>
  <si>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законодательнымиактами Российской Федерации на совершение нотариальных действий</t>
  </si>
  <si>
    <t>1 08 04020 01 1000 110</t>
  </si>
  <si>
    <t>1 08 04020 01 2000 110</t>
  </si>
  <si>
    <t>1 08 04020 01 3000 110</t>
  </si>
  <si>
    <t>1 08 04020 01 4000 110</t>
  </si>
  <si>
    <t>911</t>
  </si>
  <si>
    <t>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</si>
  <si>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</si>
  <si>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нет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</si>
  <si>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</si>
  <si>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</si>
  <si>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1 11 05025 10 1000 120</t>
  </si>
  <si>
    <t>1 11 05025 10 2000 120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</si>
  <si>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</si>
  <si>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учреждений(за исключением имущества муниципальных автономных учреждений)</t>
  </si>
  <si>
    <t>1 11 05035 10 1000 120</t>
  </si>
  <si>
    <t>1 11 05035 10 2000 120</t>
  </si>
  <si>
    <t>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</si>
  <si>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</si>
  <si>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</si>
  <si>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</si>
  <si>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</si>
  <si>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</si>
  <si>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Невыясненные поступления, зачисляемые в бюджет поселений</t>
  </si>
  <si>
    <t>1 17 05050 10 0000 180</t>
  </si>
  <si>
    <t>Прочие неналоговые доходы бюджетов поселений</t>
  </si>
  <si>
    <t>2 02 01001 10 0000 151</t>
  </si>
  <si>
    <t>Дотации бюджетам поселений на выравнивание уровня бюджетной обеспеченности</t>
  </si>
  <si>
    <t>2 02 03015 10 0000 151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</si>
  <si>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</si>
  <si>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2 02 04014 10 0000 151</t>
  </si>
  <si>
    <t>Межбюджетные трансферты, передаваемые бюджетам поселений 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</si>
  <si>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2 02 04999 10 0000 151</t>
  </si>
  <si>
    <t>Прочие межбюдетные трансферты, передаваемые бюджетам поселений</t>
  </si>
  <si>
    <t>Трансферты бюджетам поселений на осуществление государственных полномочий по составлению протоколов об административных правонарушениях</t>
  </si>
  <si>
    <t>2 02 04999 10 9961 151</t>
  </si>
  <si>
    <t>Трансферты бюджетам поселений на реализацию ДЦП "Молодежь Приангарья" на 2013-2015 годы</t>
  </si>
  <si>
    <t>2 07 05020 10 0000 180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</si>
  <si>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</si>
  <si>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2 07 05030 10 0000 180</t>
  </si>
  <si>
    <t>Прочие безвозмездные поступления в бюджеты поселений</t>
  </si>
  <si>
    <t>2 07 05030 10 9907 180</t>
  </si>
  <si>
    <t>Прочие безвозмездные поступления в бюджеты поселений (содействие занятости населения)</t>
  </si>
  <si>
    <t>2 19 05000 10 0000 151</t>
  </si>
  <si>
    <t>Возврат остатков субсидий и субвенций и иных межбюджетных трансфертов, имеющих целевое назначение прошлых лет из бюджетов поселений</t>
  </si>
  <si>
    <t>Код группы, подгруппы, статьи и вида источников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</si>
  <si>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</si>
  <si>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</si>
  <si>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</si>
  <si>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</si>
  <si>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</si>
  <si>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</si>
  <si>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</si>
  <si>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</si>
  <si>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(в рублях)</t>
  </si>
  <si>
    <t>Наименование групп, подгрупп, статей, подстатей, элементов, программ (подпрограмм), кодов классификации операций сектора государственного управления</t>
  </si>
  <si>
    <t>Код</t>
  </si>
  <si>
    <t xml:space="preserve"> План на 2014 год</t>
  </si>
  <si>
    <t>План на 2015 год</t>
  </si>
  <si>
    <t>План 2016 год</t>
  </si>
  <si>
    <t>Администратора</t>
  </si>
  <si>
    <t>Группы</t>
  </si>
  <si>
    <t>Подгруппы</t>
  </si>
  <si>
    <t>Статьи и   подстатьи</t>
  </si>
  <si>
    <t>Элемента</t>
  </si>
  <si>
    <t>Программы</t>
  </si>
  <si>
    <t>Классификация операций сектора государственного управления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</si>
  <si>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</si>
  <si>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</si>
  <si>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</si>
  <si>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</si>
  <si>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</si>
  <si>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</si>
  <si>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</si>
  <si>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</si>
  <si>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</si>
  <si>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</si>
  <si>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ВСЕГО  ДОХОДОВ</t>
  </si>
  <si>
    <t>000</t>
  </si>
  <si>
    <t>50</t>
  </si>
  <si>
    <t>00000</t>
  </si>
  <si>
    <t>00</t>
  </si>
  <si>
    <t>0000</t>
  </si>
  <si>
    <t>НАЛОГОВЫЕ И НЕНАЛОГОВЫЕ ДОХОДЫ</t>
  </si>
  <si>
    <t>1</t>
  </si>
  <si>
    <t>НАЛОГИ НА ПРИБЫЛЬ, ДОХОДЫ</t>
  </si>
  <si>
    <t>182</t>
  </si>
  <si>
    <t>01</t>
  </si>
  <si>
    <t>Налог на доходы физических лиц</t>
  </si>
  <si>
    <t>02000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</si>
  <si>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</si>
  <si>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</si>
  <si>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02010</t>
  </si>
  <si>
    <t>Акцизы по подакцизным товарам (продукции), производимым на территории РФ</t>
  </si>
  <si>
    <t>100</t>
  </si>
  <si>
    <t>03</t>
  </si>
  <si>
    <t>02200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</si>
  <si>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</si>
  <si>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</si>
  <si>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</si>
  <si>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</si>
  <si>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</si>
  <si>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</si>
  <si>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</si>
  <si>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02260</t>
  </si>
  <si>
    <t>03000</t>
  </si>
  <si>
    <t>НАЛОГИ НА ИМУЩЕСТВО</t>
  </si>
  <si>
    <t>06</t>
  </si>
  <si>
    <t>Налог на имущество физических лиц</t>
  </si>
  <si>
    <t>01000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</si>
  <si>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</si>
  <si>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01030</t>
  </si>
  <si>
    <t>Земельный налог</t>
  </si>
  <si>
    <t>06000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</si>
  <si>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</si>
  <si>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06013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</si>
  <si>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поселений</t>
  </si>
  <si>
    <t>06023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</si>
  <si>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</si>
  <si>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</si>
  <si>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учреждениями Российской Федерации)</t>
  </si>
  <si>
    <t>04000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</si>
  <si>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</si>
  <si>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04020</t>
  </si>
  <si>
    <t>Государственная пошлина за государственную регистрацию, а также за совершение прочих юридически значимых действий</t>
  </si>
  <si>
    <t>07000</t>
  </si>
  <si>
    <t>07175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</si>
  <si>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</si>
  <si>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</si>
  <si>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05000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</si>
  <si>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</si>
  <si>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</si>
  <si>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05010</t>
  </si>
  <si>
    <t>05013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</si>
  <si>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</si>
  <si>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05030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</si>
  <si>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</si>
  <si>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05035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</si>
  <si>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</si>
  <si>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</si>
  <si>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</si>
  <si>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Дотации бюджетам субъектов Российской Федерации и муниципальных образований</t>
  </si>
  <si>
    <t>151</t>
  </si>
  <si>
    <t xml:space="preserve">Дотации бюджетам поселений на выравнивание  бюджетной обеспеченности </t>
  </si>
  <si>
    <t>01001</t>
  </si>
  <si>
    <t>Субвенции бюджетам субъектов Российской Федерации и муниципальных образований</t>
  </si>
  <si>
    <t>Субвенции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
от 28 марта 1998 года № 53-ФЗ «О воинской обязанности и военной службе» на 2014 год и плановый период 2015 - 2016 годов</t>
  </si>
  <si>
    <t>03015</t>
  </si>
  <si>
    <t>Иные межбюджетные трансферты</t>
  </si>
  <si>
    <t>Прочие межбюджетные трансферты, передаваемые бюджетам поселений</t>
  </si>
  <si>
    <t>04999</t>
  </si>
  <si>
    <t>7514</t>
  </si>
  <si>
    <t>Трансферты бюджетам поселений на реализацию мероприятий по трудовому воспитанию несовершеннолетних в рамках подпрограммы "Вовлечение молодежи Богучанского района в социальную практику" муниципальной программы "Молодежь Приангарья"</t>
  </si>
  <si>
    <t>9961</t>
  </si>
  <si>
    <t>Наименование показателя</t>
  </si>
  <si>
    <t>КБК</t>
  </si>
  <si>
    <t>2014 год</t>
  </si>
  <si>
    <t>КЦСР</t>
  </si>
  <si>
    <t>КВР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</si>
  <si>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</si>
  <si>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</si>
  <si>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</si>
  <si>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8016000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</si>
  <si>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</si>
  <si>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</si>
  <si>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</si>
  <si>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</si>
  <si>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</si>
  <si>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</si>
  <si>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8036000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</si>
  <si>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</si>
  <si>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</si>
  <si>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</si>
  <si>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</si>
  <si>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3898001</t>
  </si>
  <si>
    <t>Прочая закупка товаров, работ и услуг для обеспечения государственных (муниципальных) нужд</t>
  </si>
  <si>
    <t>244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</si>
  <si>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</si>
  <si>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8026000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</si>
  <si>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</si>
  <si>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8026100</t>
  </si>
  <si>
    <t>Резервные фонды</t>
  </si>
  <si>
    <t>9018000</t>
  </si>
  <si>
    <t>Резервные средства</t>
  </si>
  <si>
    <t>870</t>
  </si>
  <si>
    <t>Другие общегосударственные вопросы</t>
  </si>
  <si>
    <t>Мероприятия по профилактике терроризма и экстремизма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</si>
  <si>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3828004</t>
  </si>
  <si>
    <t>Выполнение государственных полномочий по созданию и обеспечению деятельности административных комиссий</t>
  </si>
  <si>
    <t>8027514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</si>
  <si>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</si>
  <si>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</si>
  <si>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8025118</t>
  </si>
  <si>
    <t>Защита населения и территории от чрезвычайных ситуаций природного и техногенного характера, гражданская оборона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</si>
  <si>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</si>
  <si>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3828002</t>
  </si>
  <si>
    <t>Обеспечение пожарной безопасности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</si>
  <si>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</si>
  <si>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3828001</t>
  </si>
  <si>
    <t>Дорожное хозяйство (дорожные фонды)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</si>
  <si>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</si>
  <si>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3818001</t>
  </si>
  <si>
    <t>Жилищное хозяйство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</si>
  <si>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</si>
  <si>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3838000</t>
  </si>
  <si>
    <t>Благоустройство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</si>
  <si>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</si>
  <si>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3818002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</si>
  <si>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</si>
  <si>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3818003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</si>
  <si>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</si>
  <si>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3818004</t>
  </si>
  <si>
    <t>Мероприятия по обеспечению безопасности на водных объектах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</si>
  <si>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3828003</t>
  </si>
  <si>
    <t>Пенсионное обеспечение</t>
  </si>
  <si>
    <t>Отдельные мероприятия в рамках непрограммных расходов органов местного самоуправления</t>
  </si>
  <si>
    <t>9098000</t>
  </si>
  <si>
    <t>Иные пенсии, социальные доплаты к пенсиям</t>
  </si>
  <si>
    <t>312</t>
  </si>
  <si>
    <t>Физическая культура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</si>
  <si>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</si>
  <si>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3848000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</si>
  <si>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</si>
  <si>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</si>
  <si>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</si>
  <si>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</si>
  <si>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Региональный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</si>
  <si>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3848100</t>
  </si>
  <si>
    <t>Создание условий для обеспечения энергосбережения и повышения энергетической эффективности здания спортзала администрации Осиновомысского сельсовета в рамках муниципальной программы "Развитие п. Осиновый Мыс"</t>
  </si>
  <si>
    <t>3898002</t>
  </si>
  <si>
    <t>ВСЕГО:</t>
  </si>
  <si>
    <t>рублей</t>
  </si>
  <si>
    <t>Осиновомысского сельского Совета</t>
  </si>
  <si>
    <t>от   25.12.2013г. № 36</t>
  </si>
  <si>
    <t xml:space="preserve">            Источники  внутреннего  финансирования </t>
  </si>
  <si>
    <t xml:space="preserve">      бюджета  Осиновомысского  сельсовета на 2014 год  и плановый период 2015-2016 годов</t>
  </si>
  <si>
    <t xml:space="preserve">                Наименование</t>
  </si>
  <si>
    <t>2015 год</t>
  </si>
  <si>
    <t>2016 год</t>
  </si>
  <si>
    <t>911 01 00 00 00 00 0000 000</t>
  </si>
  <si>
    <t>Остатки средств бюджетов</t>
  </si>
  <si>
    <t>911 01 00 00 00 00 0000 510</t>
  </si>
  <si>
    <t>Увеличение остатков средств бюджетов</t>
  </si>
  <si>
    <t>911 01 05 00 00 00 0000 510</t>
  </si>
  <si>
    <t>Увеличение прочих остатков средств бюджетов</t>
  </si>
  <si>
    <t>911 01 05 02 01 00 0000 510</t>
  </si>
  <si>
    <t>Увеличение прочих остатков денежных средств бюджетов</t>
  </si>
  <si>
    <t>911 01 05 02 01 10 0000 510</t>
  </si>
  <si>
    <t>Увеличение прочих остатков денежных средств местных бюджетов</t>
  </si>
  <si>
    <t>911 01 00 00 00 00 0000 610</t>
  </si>
  <si>
    <t>Уменьшение остатков средств бюджетов</t>
  </si>
  <si>
    <t>911 01 05 00 00 00 0000 610</t>
  </si>
  <si>
    <t>Уменьшение прочих остатков средств бюджетов</t>
  </si>
  <si>
    <t>911 01 05 02 01 00 0000 610</t>
  </si>
  <si>
    <t>Уменьшение прочих остатков денежных средств бюджетов</t>
  </si>
  <si>
    <t>911 01 05 02 01 10 0000 610</t>
  </si>
  <si>
    <t>Уменьшение прочих остатков денежных средств местных бюджетов</t>
  </si>
  <si>
    <t xml:space="preserve">                                                  ИТОГО</t>
  </si>
  <si>
    <t xml:space="preserve">Администрация Осиновомысского сельсовета </t>
  </si>
  <si>
    <t>2 07 04999 10 2302 151</t>
  </si>
  <si>
    <t>Межбюджетные трансферты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</t>
  </si>
  <si>
    <t>2 02 04999 10 7491 151</t>
  </si>
  <si>
    <t>Межбюджетные трансферты на развитие и модернизацию улично-дорожной сети городских округов, городских и сельских поселений ДЦП «Дороги Красноярья» на 2012-2016 годы</t>
  </si>
  <si>
    <t>Главные администраторы доходов  бюджета Осиновомысского сельсовета на 2014 год и плановый период 2015-2016 годов</t>
  </si>
  <si>
    <t>Администрация Осиновомысского сельсовета ИНН 2407005006 КПП 240701001</t>
  </si>
  <si>
    <t>Финансовое управление администрации Богучанского района ИНН 2407006634 КПП 240701001</t>
  </si>
  <si>
    <t>1 14 0613 10 0000 430</t>
  </si>
  <si>
    <t>Межбюджетные трансферты на приобритение и установку дорожных знаков</t>
  </si>
  <si>
    <t>2 07 04999 10 9106 151</t>
  </si>
  <si>
    <t>от     25.12.2013г. №36</t>
  </si>
  <si>
    <t xml:space="preserve">Перечень главных администраторов источников внутреннего финансирования </t>
  </si>
  <si>
    <t>дефицита бюджета Осиновомысского сельсовета на 2014 год и плановый период 2015-2016 годов</t>
  </si>
  <si>
    <t>Код ведомства</t>
  </si>
  <si>
    <t>2407005060  240701001</t>
  </si>
  <si>
    <t>Администрация Осиновомысского сельсовета</t>
  </si>
  <si>
    <t xml:space="preserve">Публичны нормативные обязательства Осиновомысского сельсовета на 2014 год 
и плановый период 2015-2016 годов </t>
  </si>
  <si>
    <t xml:space="preserve">Наименование </t>
  </si>
  <si>
    <t xml:space="preserve">Сумма на 2014 год </t>
  </si>
  <si>
    <t>Решение Осиновомысского сельского Совета депутатов от 09.12.2011г. № 38 "Об утверждении положения о порядке выплаты пенсии за выслугу лет лицам, замещавшим должности муниципальной службы в МО Осиновомысский сельсовет"</t>
  </si>
  <si>
    <t>1.1.</t>
  </si>
  <si>
    <t>Пенсия за выслугу лет лицам замещавшим должности муниципальной службы МО Осиновомысский селсьовет</t>
  </si>
  <si>
    <t>КВСР</t>
  </si>
  <si>
    <t>Субвенции на осуществление полномочий по градостроительной деятельности</t>
  </si>
  <si>
    <t>909Ч002</t>
  </si>
  <si>
    <t>540</t>
  </si>
  <si>
    <t>Субвенции на осуществление полномочий по установлению нормативов потребления коммунальных услуг для населения и установлению размера платы за жилищно-коммунальные услуги</t>
  </si>
  <si>
    <t>909Ч001</t>
  </si>
  <si>
    <t>Коммунальное хозяйство</t>
  </si>
  <si>
    <t>Мероприятия в области коммунального хозяйства</t>
  </si>
  <si>
    <t>909Ш001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</si>
  <si>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</si>
  <si>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</si>
  <si>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             от 25.12.2013г.  № 36</t>
  </si>
  <si>
    <t>КФСР</t>
  </si>
  <si>
    <t>0102</t>
  </si>
  <si>
    <t>0103</t>
  </si>
  <si>
    <t>0104</t>
  </si>
  <si>
    <t>0111</t>
  </si>
  <si>
    <t>0113</t>
  </si>
  <si>
    <t>0203</t>
  </si>
  <si>
    <t>0309</t>
  </si>
  <si>
    <t>0310</t>
  </si>
  <si>
    <t>0409</t>
  </si>
  <si>
    <t>0501</t>
  </si>
  <si>
    <t>0503</t>
  </si>
  <si>
    <t>1001</t>
  </si>
  <si>
    <t>1101</t>
  </si>
  <si>
    <t>0502</t>
  </si>
  <si>
    <t>Условно-утвержденные расходы</t>
  </si>
  <si>
    <t xml:space="preserve">Сумма на 2015 год </t>
  </si>
  <si>
    <t xml:space="preserve">Сумма на 2016 год </t>
  </si>
  <si>
    <t>Текущий год</t>
  </si>
  <si>
    <t>Раздел</t>
  </si>
  <si>
    <t>Подраздел</t>
  </si>
  <si>
    <t>04</t>
  </si>
  <si>
    <t>09</t>
  </si>
  <si>
    <t>05</t>
  </si>
  <si>
    <t>13</t>
  </si>
  <si>
    <t>ФИЗИЧЕСКАЯ КУЛЬТУРА И СПОРТ</t>
  </si>
  <si>
    <t>Резервные фонды местных администраций в рамках непрограммных расходов органов местного самоуправления</t>
  </si>
  <si>
    <t>СОЦИАЛЬНАЯ ПОЛИТИКА</t>
  </si>
  <si>
    <t xml:space="preserve">Доходы бюджета Осиновомысского сельсовета на 2014 год </t>
  </si>
  <si>
    <t>Доходы бюджета Осиновомысского сельсовета на плановый период 2015-2016 годов</t>
  </si>
  <si>
    <t xml:space="preserve">Ведомственная структура расходов бюджета Осиновомысского сельсовета на 2014 год </t>
  </si>
  <si>
    <t>Ведомственная структура расходов бюджета Осиновомысского сельсовета на плановый период 2015-2016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</si>
  <si>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элементам видов расходов классификации расходв бюджета Осиновомысского сельсовета на 2014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</si>
  <si>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элементам видов расходов классификации расходв бюджета Осиновомысского сельсовета на плановый период 2015-2016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</si>
  <si>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элементам видов расходов и подрозделам классификации расходов бюджета Осиновомысского сельсовета на 2014 год </t>
  </si>
  <si>
    <t>Распределение бюджетных ассигнований по целевым статьям (муниципальным программам и непрограммным направлениям деятельности), элементам видов расходов и подрозделам классификации расходов бюджета Осиновомысского сельсовета на  плановый период 2015-2016 годов</t>
  </si>
  <si>
    <t xml:space="preserve"> Приложение № 1 к решению</t>
  </si>
  <si>
    <t xml:space="preserve"> Приложение № 3 к решению</t>
  </si>
  <si>
    <t xml:space="preserve">Приложение № 6 к решению  </t>
  </si>
  <si>
    <t>Приложение № 4 к решению
Осиновомысского сельского Совета 
 от 25.12.2013  № 36</t>
  </si>
  <si>
    <t>Приложение № 5 к решению
Осиновомысского сельского Совета 
 от 25.12.2013  № 36</t>
  </si>
  <si>
    <t xml:space="preserve">Приложение № 7 к решению  </t>
  </si>
  <si>
    <t xml:space="preserve">Приложение № 8 к решению  </t>
  </si>
  <si>
    <t xml:space="preserve">Приложение № 9 к решению  </t>
  </si>
  <si>
    <t xml:space="preserve">                        Осиновомысского сельского Совета</t>
  </si>
  <si>
    <t xml:space="preserve">Приложение № 10 к решению  </t>
  </si>
  <si>
    <t xml:space="preserve">                        Осиновомысского сельского Совета  </t>
  </si>
  <si>
    <t xml:space="preserve">Приложение № 11к решению  </t>
  </si>
  <si>
    <t>Приложение № 12 к   решению
Осиновомысского сельского Совета 
от     25.12.2013 г. №36</t>
  </si>
  <si>
    <t>Приложение № 2 к решению
Осиновомысского сельского Совета 
  от 25.12.2013   № 36</t>
  </si>
  <si>
    <t xml:space="preserve">                        Осиновомысского сельского Совета 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</si>
</sst>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?"/>
  </numFmts>
  <fonts count="38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2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6" fillId="0" borderId="0"/>
  </cellStyleXfs>
  <cellXfs count="212">
    <xf numFmtId="0" fontId="0" fillId="0" borderId="0" xfId="0"/>
    <xf numFmtId="0" fontId="3" fillId="0" borderId="0" xfId="0" applyFont="1" applyAlignment="1">
      <alignment horizontal="right" wrapText="1"/>
    </xf>
    <xf numFmtId="0" fontId="3" fillId="0" borderId="0" xfId="0" applyFont="1" applyFill="1"/>
    <xf numFmtId="0" fontId="3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2" fillId="0" borderId="2" xfId="0" applyNumberFormat="1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shrinkToFi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textRotation="90"/>
    </xf>
    <xf numFmtId="49" fontId="9" fillId="0" borderId="2" xfId="0" applyNumberFormat="1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5" fillId="0" borderId="2" xfId="0" applyNumberFormat="1" applyFont="1" applyFill="1" applyBorder="1"/>
    <xf numFmtId="49" fontId="15" fillId="0" borderId="2" xfId="0" applyNumberFormat="1" applyFont="1" applyFill="1" applyBorder="1" applyAlignment="1">
      <alignment horizontal="center"/>
    </xf>
    <xf numFmtId="4" fontId="15" fillId="0" borderId="2" xfId="0" applyNumberFormat="1" applyFont="1" applyFill="1" applyBorder="1"/>
    <xf numFmtId="4" fontId="16" fillId="0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49" fontId="16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right"/>
    </xf>
    <xf numFmtId="0" fontId="16" fillId="0" borderId="2" xfId="0" applyFont="1" applyFill="1" applyBorder="1" applyAlignment="1">
      <alignment wrapText="1"/>
    </xf>
    <xf numFmtId="164" fontId="17" fillId="0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164" fontId="16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Border="1"/>
    <xf numFmtId="0" fontId="17" fillId="0" borderId="2" xfId="0" applyFont="1" applyFill="1" applyBorder="1" applyAlignment="1">
      <alignment wrapText="1"/>
    </xf>
    <xf numFmtId="49" fontId="17" fillId="0" borderId="2" xfId="0" applyNumberFormat="1" applyFont="1" applyBorder="1"/>
    <xf numFmtId="0" fontId="16" fillId="2" borderId="2" xfId="0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wrapText="1"/>
    </xf>
    <xf numFmtId="49" fontId="17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/>
    <xf numFmtId="4" fontId="15" fillId="0" borderId="2" xfId="0" applyNumberFormat="1" applyFont="1" applyFill="1" applyBorder="1" applyAlignment="1">
      <alignment horizontal="right"/>
    </xf>
    <xf numFmtId="0" fontId="5" fillId="0" borderId="0" xfId="0" applyFont="1" applyFill="1"/>
    <xf numFmtId="49" fontId="17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right"/>
    </xf>
    <xf numFmtId="0" fontId="12" fillId="0" borderId="2" xfId="0" applyFont="1" applyBorder="1" applyAlignment="1">
      <alignment wrapText="1"/>
    </xf>
    <xf numFmtId="0" fontId="9" fillId="0" borderId="0" xfId="20" applyFont="1"/>
    <xf numFmtId="0" fontId="9" fillId="0" borderId="0" xfId="2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right" vertical="center"/>
    </xf>
    <xf numFmtId="49" fontId="27" fillId="0" borderId="8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right" vertical="center"/>
    </xf>
    <xf numFmtId="4" fontId="15" fillId="0" borderId="8" xfId="0" applyNumberFormat="1" applyFont="1" applyBorder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horizontal="center"/>
    </xf>
    <xf numFmtId="49" fontId="29" fillId="0" borderId="8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/>
    </xf>
    <xf numFmtId="49" fontId="29" fillId="0" borderId="8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left" vertical="top" wrapText="1" shrinkToFit="1"/>
    </xf>
    <xf numFmtId="49" fontId="2" fillId="0" borderId="8" xfId="0" applyNumberFormat="1" applyFont="1" applyFill="1" applyBorder="1" applyAlignment="1">
      <alignment horizontal="center" vertical="center"/>
    </xf>
    <xf numFmtId="0" fontId="13" fillId="0" borderId="0" xfId="21" applyFont="1" applyAlignment="1" applyProtection="1">
      <alignment horizontal="right" vertical="center"/>
      <protection hidden="1"/>
    </xf>
    <xf numFmtId="0" fontId="9" fillId="0" borderId="0" xfId="21" applyFont="1" applyAlignment="1">
      <alignment horizontal="right" vertical="center"/>
    </xf>
    <xf numFmtId="0" fontId="29" fillId="0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32" fillId="0" borderId="0" xfId="0" applyNumberFormat="1" applyFont="1"/>
    <xf numFmtId="0" fontId="26" fillId="0" borderId="0" xfId="0" applyNumberFormat="1" applyFont="1" applyAlignment="1">
      <alignment horizontal="center"/>
    </xf>
    <xf numFmtId="0" fontId="26" fillId="0" borderId="0" xfId="0" applyNumberFormat="1" applyFont="1"/>
    <xf numFmtId="0" fontId="26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 vertical="center" wrapText="1"/>
    </xf>
    <xf numFmtId="4" fontId="33" fillId="0" borderId="4" xfId="0" applyNumberFormat="1" applyFont="1" applyBorder="1" applyAlignment="1">
      <alignment horizontal="center" vertical="center" wrapText="1"/>
    </xf>
    <xf numFmtId="2" fontId="33" fillId="0" borderId="2" xfId="0" applyNumberFormat="1" applyFont="1" applyBorder="1" applyAlignment="1">
      <alignment horizontal="center" wrapText="1"/>
    </xf>
    <xf numFmtId="0" fontId="26" fillId="0" borderId="20" xfId="0" applyFont="1" applyBorder="1" applyAlignment="1">
      <alignment horizontal="left" wrapText="1"/>
    </xf>
    <xf numFmtId="4" fontId="26" fillId="0" borderId="21" xfId="0" applyNumberFormat="1" applyFont="1" applyBorder="1"/>
    <xf numFmtId="2" fontId="26" fillId="0" borderId="2" xfId="0" applyNumberFormat="1" applyFont="1" applyBorder="1"/>
    <xf numFmtId="0" fontId="26" fillId="0" borderId="21" xfId="0" applyFont="1" applyBorder="1" applyAlignment="1">
      <alignment horizontal="left" wrapText="1"/>
    </xf>
    <xf numFmtId="4" fontId="33" fillId="0" borderId="4" xfId="0" applyNumberFormat="1" applyFont="1" applyBorder="1" applyAlignment="1">
      <alignment horizontal="right"/>
    </xf>
    <xf numFmtId="0" fontId="32" fillId="0" borderId="0" xfId="0" applyNumberFormat="1" applyFont="1" applyAlignment="1">
      <alignment horizontal="center"/>
    </xf>
    <xf numFmtId="0" fontId="34" fillId="0" borderId="0" xfId="23"/>
    <xf numFmtId="0" fontId="20" fillId="0" borderId="0" xfId="23" applyFont="1" applyBorder="1" applyAlignment="1"/>
    <xf numFmtId="0" fontId="21" fillId="0" borderId="0" xfId="23" applyFont="1" applyAlignment="1">
      <alignment vertical="center"/>
    </xf>
    <xf numFmtId="0" fontId="20" fillId="0" borderId="0" xfId="23" applyFont="1" applyAlignment="1">
      <alignment horizontal="left"/>
    </xf>
    <xf numFmtId="49" fontId="19" fillId="0" borderId="2" xfId="23" applyNumberFormat="1" applyFont="1" applyFill="1" applyBorder="1" applyAlignment="1">
      <alignment horizontal="center" vertical="center" wrapText="1"/>
    </xf>
    <xf numFmtId="49" fontId="19" fillId="0" borderId="2" xfId="23" applyNumberFormat="1" applyFont="1" applyFill="1" applyBorder="1" applyAlignment="1">
      <alignment horizontal="center" vertical="center"/>
    </xf>
    <xf numFmtId="49" fontId="35" fillId="0" borderId="2" xfId="23" applyNumberFormat="1" applyFont="1" applyFill="1" applyBorder="1" applyAlignment="1">
      <alignment horizontal="left" vertical="top" wrapText="1"/>
    </xf>
    <xf numFmtId="49" fontId="35" fillId="0" borderId="2" xfId="23" applyNumberFormat="1" applyFont="1" applyFill="1" applyBorder="1" applyAlignment="1">
      <alignment horizontal="center" vertical="top" wrapText="1"/>
    </xf>
    <xf numFmtId="4" fontId="35" fillId="0" borderId="2" xfId="23" applyNumberFormat="1" applyFont="1" applyFill="1" applyBorder="1" applyAlignment="1">
      <alignment horizontal="right" vertical="top" wrapText="1"/>
    </xf>
    <xf numFmtId="49" fontId="22" fillId="0" borderId="7" xfId="23" applyNumberFormat="1" applyFont="1" applyFill="1" applyBorder="1" applyAlignment="1">
      <alignment horizontal="left" vertical="top" wrapText="1"/>
    </xf>
    <xf numFmtId="49" fontId="22" fillId="0" borderId="7" xfId="23" applyNumberFormat="1" applyFont="1" applyFill="1" applyBorder="1" applyAlignment="1">
      <alignment horizontal="center" vertical="top" wrapText="1"/>
    </xf>
    <xf numFmtId="4" fontId="22" fillId="0" borderId="7" xfId="23" applyNumberFormat="1" applyFont="1" applyFill="1" applyBorder="1" applyAlignment="1">
      <alignment horizontal="right" vertical="top" wrapText="1"/>
    </xf>
    <xf numFmtId="164" fontId="35" fillId="0" borderId="2" xfId="23" applyNumberFormat="1" applyFont="1" applyFill="1" applyBorder="1" applyAlignment="1">
      <alignment horizontal="left" vertical="top" wrapText="1"/>
    </xf>
    <xf numFmtId="4" fontId="19" fillId="0" borderId="2" xfId="23" applyNumberFormat="1" applyFont="1" applyFill="1" applyBorder="1" applyAlignment="1">
      <alignment horizontal="right" wrapText="1"/>
    </xf>
    <xf numFmtId="0" fontId="20" fillId="0" borderId="0" xfId="23" applyFont="1" applyAlignment="1">
      <alignment horizontal="left"/>
    </xf>
    <xf numFmtId="49" fontId="19" fillId="0" borderId="2" xfId="23" applyNumberFormat="1" applyFont="1" applyFill="1" applyBorder="1" applyAlignment="1">
      <alignment horizontal="left" wrapText="1"/>
    </xf>
    <xf numFmtId="49" fontId="19" fillId="0" borderId="2" xfId="23" applyNumberFormat="1" applyFont="1" applyFill="1" applyBorder="1" applyAlignment="1">
      <alignment horizontal="center" wrapText="1"/>
    </xf>
    <xf numFmtId="49" fontId="35" fillId="0" borderId="2" xfId="0" applyNumberFormat="1" applyFont="1" applyFill="1" applyBorder="1" applyAlignment="1">
      <alignment horizontal="left"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4" fontId="35" fillId="0" borderId="2" xfId="0" applyNumberFormat="1" applyFont="1" applyFill="1" applyBorder="1" applyAlignment="1">
      <alignment horizontal="right" vertical="top" wrapText="1"/>
    </xf>
    <xf numFmtId="0" fontId="36" fillId="0" borderId="0" xfId="25"/>
    <xf numFmtId="0" fontId="21" fillId="0" borderId="0" xfId="25" applyFont="1" applyBorder="1" applyAlignment="1">
      <alignment vertical="center"/>
    </xf>
    <xf numFmtId="0" fontId="9" fillId="0" borderId="0" xfId="25" applyFont="1"/>
    <xf numFmtId="0" fontId="34" fillId="0" borderId="0" xfId="23" applyAlignment="1">
      <alignment horizontal="right"/>
    </xf>
    <xf numFmtId="0" fontId="20" fillId="0" borderId="0" xfId="23" applyFont="1" applyAlignment="1">
      <alignment horizontal="left"/>
    </xf>
    <xf numFmtId="0" fontId="0" fillId="0" borderId="1" xfId="0" applyBorder="1" applyAlignment="1">
      <alignment horizontal="right"/>
    </xf>
    <xf numFmtId="0" fontId="20" fillId="0" borderId="0" xfId="25" applyFont="1" applyBorder="1" applyAlignment="1">
      <alignment horizontal="left"/>
    </xf>
    <xf numFmtId="0" fontId="17" fillId="0" borderId="0" xfId="25" applyFont="1" applyAlignment="1">
      <alignment horizontal="left"/>
    </xf>
    <xf numFmtId="0" fontId="29" fillId="0" borderId="11" xfId="0" applyFont="1" applyBorder="1" applyAlignment="1">
      <alignment horizontal="center" vertical="center" textRotation="90" wrapText="1"/>
    </xf>
    <xf numFmtId="0" fontId="29" fillId="0" borderId="17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left" vertical="top" wrapText="1"/>
    </xf>
    <xf numFmtId="49" fontId="22" fillId="0" borderId="7" xfId="0" applyNumberFormat="1" applyFont="1" applyFill="1" applyBorder="1" applyAlignment="1">
      <alignment horizontal="center" vertical="top" wrapText="1"/>
    </xf>
    <xf numFmtId="4" fontId="22" fillId="0" borderId="7" xfId="0" applyNumberFormat="1" applyFont="1" applyFill="1" applyBorder="1" applyAlignment="1">
      <alignment horizontal="right" vertical="top" wrapText="1"/>
    </xf>
    <xf numFmtId="164" fontId="35" fillId="0" borderId="2" xfId="0" applyNumberFormat="1" applyFont="1" applyFill="1" applyBorder="1" applyAlignment="1">
      <alignment horizontal="left" vertical="top" wrapText="1"/>
    </xf>
    <xf numFmtId="49" fontId="19" fillId="0" borderId="2" xfId="0" applyNumberFormat="1" applyFont="1" applyFill="1" applyBorder="1" applyAlignment="1">
      <alignment horizontal="left"/>
    </xf>
    <xf numFmtId="49" fontId="19" fillId="0" borderId="2" xfId="0" applyNumberFormat="1" applyFont="1" applyFill="1" applyBorder="1" applyAlignment="1">
      <alignment horizontal="center"/>
    </xf>
    <xf numFmtId="4" fontId="19" fillId="0" borderId="2" xfId="0" applyNumberFormat="1" applyFont="1" applyFill="1" applyBorder="1" applyAlignment="1">
      <alignment horizontal="right" wrapText="1"/>
    </xf>
    <xf numFmtId="0" fontId="36" fillId="0" borderId="0" xfId="0" applyFont="1"/>
    <xf numFmtId="49" fontId="22" fillId="0" borderId="7" xfId="23" applyNumberFormat="1" applyFont="1" applyFill="1" applyBorder="1" applyAlignment="1">
      <alignment horizontal="right" vertical="top" wrapText="1"/>
    </xf>
    <xf numFmtId="49" fontId="35" fillId="0" borderId="2" xfId="23" applyNumberFormat="1" applyFont="1" applyFill="1" applyBorder="1" applyAlignment="1">
      <alignment horizontal="right" vertical="top" wrapText="1"/>
    </xf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3" fillId="0" borderId="0" xfId="20" applyFont="1" applyAlignment="1" applyProtection="1">
      <alignment horizontal="right" vertical="center"/>
      <protection hidden="1"/>
    </xf>
    <xf numFmtId="0" fontId="0" fillId="0" borderId="0" xfId="0" applyAlignment="1"/>
    <xf numFmtId="0" fontId="26" fillId="0" borderId="0" xfId="0" applyFont="1" applyAlignment="1">
      <alignment horizontal="center"/>
    </xf>
    <xf numFmtId="49" fontId="29" fillId="0" borderId="15" xfId="0" applyNumberFormat="1" applyFont="1" applyBorder="1" applyAlignment="1">
      <alignment horizontal="left" vertical="center"/>
    </xf>
    <xf numFmtId="49" fontId="29" fillId="0" borderId="16" xfId="0" applyNumberFormat="1" applyFont="1" applyBorder="1" applyAlignment="1">
      <alignment horizontal="left" vertical="center"/>
    </xf>
    <xf numFmtId="49" fontId="9" fillId="0" borderId="15" xfId="0" applyNumberFormat="1" applyFont="1" applyBorder="1" applyAlignment="1">
      <alignment horizontal="left" vertical="center"/>
    </xf>
    <xf numFmtId="49" fontId="9" fillId="0" borderId="16" xfId="0" applyNumberFormat="1" applyFont="1" applyBorder="1" applyAlignment="1">
      <alignment horizontal="left" vertical="center"/>
    </xf>
    <xf numFmtId="49" fontId="29" fillId="0" borderId="15" xfId="0" applyNumberFormat="1" applyFont="1" applyBorder="1" applyAlignment="1">
      <alignment horizontal="left" vertical="center" wrapText="1"/>
    </xf>
    <xf numFmtId="49" fontId="29" fillId="0" borderId="16" xfId="0" applyNumberFormat="1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49" fontId="24" fillId="0" borderId="15" xfId="0" applyNumberFormat="1" applyFont="1" applyBorder="1" applyAlignment="1">
      <alignment horizontal="left" vertical="center"/>
    </xf>
    <xf numFmtId="49" fontId="24" fillId="0" borderId="16" xfId="0" applyNumberFormat="1" applyFont="1" applyBorder="1" applyAlignment="1">
      <alignment horizontal="left" vertical="center"/>
    </xf>
    <xf numFmtId="49" fontId="30" fillId="0" borderId="15" xfId="0" applyNumberFormat="1" applyFont="1" applyBorder="1" applyAlignment="1">
      <alignment horizontal="left" vertical="center"/>
    </xf>
    <xf numFmtId="49" fontId="30" fillId="0" borderId="16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7" xfId="0" applyFont="1" applyBorder="1" applyAlignment="1">
      <alignment horizontal="center" vertical="center" textRotation="90" wrapText="1"/>
    </xf>
    <xf numFmtId="0" fontId="30" fillId="0" borderId="14" xfId="0" applyFont="1" applyBorder="1" applyAlignment="1">
      <alignment horizontal="center" vertical="center" textRotation="90" wrapText="1"/>
    </xf>
    <xf numFmtId="0" fontId="29" fillId="0" borderId="11" xfId="0" applyFont="1" applyBorder="1" applyAlignment="1">
      <alignment horizontal="center" vertical="center" textRotation="90" wrapText="1"/>
    </xf>
    <xf numFmtId="0" fontId="29" fillId="0" borderId="17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20" fillId="0" borderId="0" xfId="23" applyFont="1" applyAlignment="1">
      <alignment horizontal="left"/>
    </xf>
    <xf numFmtId="49" fontId="19" fillId="0" borderId="3" xfId="23" applyNumberFormat="1" applyFont="1" applyFill="1" applyBorder="1" applyAlignment="1">
      <alignment horizontal="center" vertical="center" wrapText="1"/>
    </xf>
    <xf numFmtId="49" fontId="22" fillId="0" borderId="6" xfId="23" applyNumberFormat="1" applyFont="1" applyFill="1" applyBorder="1" applyAlignment="1">
      <alignment horizontal="center" vertical="center" wrapText="1"/>
    </xf>
    <xf numFmtId="49" fontId="19" fillId="0" borderId="4" xfId="23" applyNumberFormat="1" applyFont="1" applyFill="1" applyBorder="1" applyAlignment="1">
      <alignment horizontal="center" vertical="center" wrapText="1"/>
    </xf>
    <xf numFmtId="49" fontId="19" fillId="0" borderId="5" xfId="23" applyNumberFormat="1" applyFont="1" applyFill="1" applyBorder="1" applyAlignment="1">
      <alignment horizontal="center" vertical="center" wrapText="1"/>
    </xf>
    <xf numFmtId="0" fontId="23" fillId="0" borderId="0" xfId="23" applyFont="1" applyBorder="1" applyAlignment="1">
      <alignment horizontal="right"/>
    </xf>
    <xf numFmtId="0" fontId="23" fillId="0" borderId="0" xfId="23" applyFont="1" applyAlignment="1">
      <alignment horizontal="right"/>
    </xf>
    <xf numFmtId="0" fontId="0" fillId="0" borderId="0" xfId="0" applyAlignment="1">
      <alignment horizontal="right"/>
    </xf>
    <xf numFmtId="0" fontId="33" fillId="0" borderId="0" xfId="23" applyFont="1" applyAlignment="1">
      <alignment horizontal="center" vertical="center" wrapText="1"/>
    </xf>
    <xf numFmtId="0" fontId="24" fillId="0" borderId="0" xfId="23" applyFont="1" applyAlignment="1">
      <alignment horizontal="center" vertical="center" wrapText="1"/>
    </xf>
    <xf numFmtId="0" fontId="9" fillId="0" borderId="0" xfId="23" applyFont="1" applyAlignment="1">
      <alignment wrapText="1"/>
    </xf>
    <xf numFmtId="0" fontId="34" fillId="0" borderId="0" xfId="23" applyAlignment="1">
      <alignment horizontal="right"/>
    </xf>
    <xf numFmtId="0" fontId="20" fillId="0" borderId="1" xfId="23" applyFont="1" applyBorder="1" applyAlignment="1">
      <alignment horizontal="right"/>
    </xf>
    <xf numFmtId="0" fontId="0" fillId="0" borderId="1" xfId="0" applyBorder="1" applyAlignment="1">
      <alignment horizontal="right"/>
    </xf>
    <xf numFmtId="0" fontId="17" fillId="0" borderId="0" xfId="25" applyFont="1" applyAlignment="1">
      <alignment horizontal="left"/>
    </xf>
    <xf numFmtId="0" fontId="9" fillId="0" borderId="1" xfId="2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20" fillId="0" borderId="0" xfId="25" applyFont="1" applyBorder="1" applyAlignment="1">
      <alignment horizontal="left"/>
    </xf>
    <xf numFmtId="0" fontId="0" fillId="0" borderId="0" xfId="0" applyAlignment="1">
      <alignment wrapText="1"/>
    </xf>
    <xf numFmtId="0" fontId="9" fillId="0" borderId="0" xfId="0" applyNumberFormat="1" applyFont="1" applyAlignment="1">
      <alignment horizontal="right" wrapText="1"/>
    </xf>
    <xf numFmtId="0" fontId="9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center" wrapText="1"/>
    </xf>
    <xf numFmtId="0" fontId="26" fillId="0" borderId="1" xfId="0" applyNumberFormat="1" applyFont="1" applyBorder="1" applyAlignment="1">
      <alignment horizontal="right"/>
    </xf>
    <xf numFmtId="0" fontId="0" fillId="0" borderId="1" xfId="0" applyBorder="1" applyAlignment="1"/>
  </cellXfs>
  <cellStyles count="26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" xfId="19"/>
    <cellStyle name="Обычный 30" xfId="8"/>
    <cellStyle name="Обычный 4" xfId="22"/>
    <cellStyle name="Обычный 43" xfId="9"/>
    <cellStyle name="Обычный 44" xfId="10"/>
    <cellStyle name="Обычный 45" xfId="11"/>
    <cellStyle name="Обычный 46" xfId="12"/>
    <cellStyle name="Обычный 47" xfId="13"/>
    <cellStyle name="Обычный 48" xfId="14"/>
    <cellStyle name="Обычный 5" xfId="23"/>
    <cellStyle name="Обычный 5 2" xfId="24"/>
    <cellStyle name="Обычный 6" xfId="25"/>
    <cellStyle name="Обычный_Tmp1" xfId="20"/>
    <cellStyle name="Обычный_Tmp1 2" xfId="21"/>
    <cellStyle name="Тысячи [0]_Лист1" xfId="15"/>
    <cellStyle name="Тысячи_Лист1" xfId="16"/>
    <cellStyle name="Финансовый 2" xfId="17"/>
    <cellStyle name="Финансовый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J18" sqref="J18"/>
    </sheetView>
  </sheetViews>
  <sheetFormatPr defaultRowHeight="12.75"/>
  <cols>
    <col min="1" max="1" width="26.42578125" customWidth="1"/>
    <col min="3" max="3" width="40.42578125" customWidth="1"/>
    <col min="4" max="4" width="12.140625" customWidth="1"/>
    <col min="5" max="5" width="11.7109375" customWidth="1"/>
    <col min="6" max="6" width="11.28515625" customWidth="1"/>
    <col min="257" max="257" width="26.42578125" customWidth="1"/>
    <col min="259" max="259" width="40.42578125" customWidth="1"/>
    <col min="260" max="260" width="12.140625" customWidth="1"/>
    <col min="261" max="261" width="11.7109375" customWidth="1"/>
    <col min="262" max="262" width="11.28515625" customWidth="1"/>
    <col min="513" max="513" width="26.42578125" customWidth="1"/>
    <col min="515" max="515" width="40.42578125" customWidth="1"/>
    <col min="516" max="516" width="12.140625" customWidth="1"/>
    <col min="517" max="517" width="11.7109375" customWidth="1"/>
    <col min="518" max="518" width="11.28515625" customWidth="1"/>
    <col min="769" max="769" width="26.42578125" customWidth="1"/>
    <col min="771" max="771" width="40.42578125" customWidth="1"/>
    <col min="772" max="772" width="12.140625" customWidth="1"/>
    <col min="773" max="773" width="11.7109375" customWidth="1"/>
    <col min="774" max="774" width="11.28515625" customWidth="1"/>
    <col min="1025" max="1025" width="26.42578125" customWidth="1"/>
    <col min="1027" max="1027" width="40.42578125" customWidth="1"/>
    <col min="1028" max="1028" width="12.140625" customWidth="1"/>
    <col min="1029" max="1029" width="11.7109375" customWidth="1"/>
    <col min="1030" max="1030" width="11.28515625" customWidth="1"/>
    <col min="1281" max="1281" width="26.42578125" customWidth="1"/>
    <col min="1283" max="1283" width="40.42578125" customWidth="1"/>
    <col min="1284" max="1284" width="12.140625" customWidth="1"/>
    <col min="1285" max="1285" width="11.7109375" customWidth="1"/>
    <col min="1286" max="1286" width="11.28515625" customWidth="1"/>
    <col min="1537" max="1537" width="26.42578125" customWidth="1"/>
    <col min="1539" max="1539" width="40.42578125" customWidth="1"/>
    <col min="1540" max="1540" width="12.140625" customWidth="1"/>
    <col min="1541" max="1541" width="11.7109375" customWidth="1"/>
    <col min="1542" max="1542" width="11.28515625" customWidth="1"/>
    <col min="1793" max="1793" width="26.42578125" customWidth="1"/>
    <col min="1795" max="1795" width="40.42578125" customWidth="1"/>
    <col min="1796" max="1796" width="12.140625" customWidth="1"/>
    <col min="1797" max="1797" width="11.7109375" customWidth="1"/>
    <col min="1798" max="1798" width="11.28515625" customWidth="1"/>
    <col min="2049" max="2049" width="26.42578125" customWidth="1"/>
    <col min="2051" max="2051" width="40.42578125" customWidth="1"/>
    <col min="2052" max="2052" width="12.140625" customWidth="1"/>
    <col min="2053" max="2053" width="11.7109375" customWidth="1"/>
    <col min="2054" max="2054" width="11.28515625" customWidth="1"/>
    <col min="2305" max="2305" width="26.42578125" customWidth="1"/>
    <col min="2307" max="2307" width="40.42578125" customWidth="1"/>
    <col min="2308" max="2308" width="12.140625" customWidth="1"/>
    <col min="2309" max="2309" width="11.7109375" customWidth="1"/>
    <col min="2310" max="2310" width="11.28515625" customWidth="1"/>
    <col min="2561" max="2561" width="26.42578125" customWidth="1"/>
    <col min="2563" max="2563" width="40.42578125" customWidth="1"/>
    <col min="2564" max="2564" width="12.140625" customWidth="1"/>
    <col min="2565" max="2565" width="11.7109375" customWidth="1"/>
    <col min="2566" max="2566" width="11.28515625" customWidth="1"/>
    <col min="2817" max="2817" width="26.42578125" customWidth="1"/>
    <col min="2819" max="2819" width="40.42578125" customWidth="1"/>
    <col min="2820" max="2820" width="12.140625" customWidth="1"/>
    <col min="2821" max="2821" width="11.7109375" customWidth="1"/>
    <col min="2822" max="2822" width="11.28515625" customWidth="1"/>
    <col min="3073" max="3073" width="26.42578125" customWidth="1"/>
    <col min="3075" max="3075" width="40.42578125" customWidth="1"/>
    <col min="3076" max="3076" width="12.140625" customWidth="1"/>
    <col min="3077" max="3077" width="11.7109375" customWidth="1"/>
    <col min="3078" max="3078" width="11.28515625" customWidth="1"/>
    <col min="3329" max="3329" width="26.42578125" customWidth="1"/>
    <col min="3331" max="3331" width="40.42578125" customWidth="1"/>
    <col min="3332" max="3332" width="12.140625" customWidth="1"/>
    <col min="3333" max="3333" width="11.7109375" customWidth="1"/>
    <col min="3334" max="3334" width="11.28515625" customWidth="1"/>
    <col min="3585" max="3585" width="26.42578125" customWidth="1"/>
    <col min="3587" max="3587" width="40.42578125" customWidth="1"/>
    <col min="3588" max="3588" width="12.140625" customWidth="1"/>
    <col min="3589" max="3589" width="11.7109375" customWidth="1"/>
    <col min="3590" max="3590" width="11.28515625" customWidth="1"/>
    <col min="3841" max="3841" width="26.42578125" customWidth="1"/>
    <col min="3843" max="3843" width="40.42578125" customWidth="1"/>
    <col min="3844" max="3844" width="12.140625" customWidth="1"/>
    <col min="3845" max="3845" width="11.7109375" customWidth="1"/>
    <col min="3846" max="3846" width="11.28515625" customWidth="1"/>
    <col min="4097" max="4097" width="26.42578125" customWidth="1"/>
    <col min="4099" max="4099" width="40.42578125" customWidth="1"/>
    <col min="4100" max="4100" width="12.140625" customWidth="1"/>
    <col min="4101" max="4101" width="11.7109375" customWidth="1"/>
    <col min="4102" max="4102" width="11.28515625" customWidth="1"/>
    <col min="4353" max="4353" width="26.42578125" customWidth="1"/>
    <col min="4355" max="4355" width="40.42578125" customWidth="1"/>
    <col min="4356" max="4356" width="12.140625" customWidth="1"/>
    <col min="4357" max="4357" width="11.7109375" customWidth="1"/>
    <col min="4358" max="4358" width="11.28515625" customWidth="1"/>
    <col min="4609" max="4609" width="26.42578125" customWidth="1"/>
    <col min="4611" max="4611" width="40.42578125" customWidth="1"/>
    <col min="4612" max="4612" width="12.140625" customWidth="1"/>
    <col min="4613" max="4613" width="11.7109375" customWidth="1"/>
    <col min="4614" max="4614" width="11.28515625" customWidth="1"/>
    <col min="4865" max="4865" width="26.42578125" customWidth="1"/>
    <col min="4867" max="4867" width="40.42578125" customWidth="1"/>
    <col min="4868" max="4868" width="12.140625" customWidth="1"/>
    <col min="4869" max="4869" width="11.7109375" customWidth="1"/>
    <col min="4870" max="4870" width="11.28515625" customWidth="1"/>
    <col min="5121" max="5121" width="26.42578125" customWidth="1"/>
    <col min="5123" max="5123" width="40.42578125" customWidth="1"/>
    <col min="5124" max="5124" width="12.140625" customWidth="1"/>
    <col min="5125" max="5125" width="11.7109375" customWidth="1"/>
    <col min="5126" max="5126" width="11.28515625" customWidth="1"/>
    <col min="5377" max="5377" width="26.42578125" customWidth="1"/>
    <col min="5379" max="5379" width="40.42578125" customWidth="1"/>
    <col min="5380" max="5380" width="12.140625" customWidth="1"/>
    <col min="5381" max="5381" width="11.7109375" customWidth="1"/>
    <col min="5382" max="5382" width="11.28515625" customWidth="1"/>
    <col min="5633" max="5633" width="26.42578125" customWidth="1"/>
    <col min="5635" max="5635" width="40.42578125" customWidth="1"/>
    <col min="5636" max="5636" width="12.140625" customWidth="1"/>
    <col min="5637" max="5637" width="11.7109375" customWidth="1"/>
    <col min="5638" max="5638" width="11.28515625" customWidth="1"/>
    <col min="5889" max="5889" width="26.42578125" customWidth="1"/>
    <col min="5891" max="5891" width="40.42578125" customWidth="1"/>
    <col min="5892" max="5892" width="12.140625" customWidth="1"/>
    <col min="5893" max="5893" width="11.7109375" customWidth="1"/>
    <col min="5894" max="5894" width="11.28515625" customWidth="1"/>
    <col min="6145" max="6145" width="26.42578125" customWidth="1"/>
    <col min="6147" max="6147" width="40.42578125" customWidth="1"/>
    <col min="6148" max="6148" width="12.140625" customWidth="1"/>
    <col min="6149" max="6149" width="11.7109375" customWidth="1"/>
    <col min="6150" max="6150" width="11.28515625" customWidth="1"/>
    <col min="6401" max="6401" width="26.42578125" customWidth="1"/>
    <col min="6403" max="6403" width="40.42578125" customWidth="1"/>
    <col min="6404" max="6404" width="12.140625" customWidth="1"/>
    <col min="6405" max="6405" width="11.7109375" customWidth="1"/>
    <col min="6406" max="6406" width="11.28515625" customWidth="1"/>
    <col min="6657" max="6657" width="26.42578125" customWidth="1"/>
    <col min="6659" max="6659" width="40.42578125" customWidth="1"/>
    <col min="6660" max="6660" width="12.140625" customWidth="1"/>
    <col min="6661" max="6661" width="11.7109375" customWidth="1"/>
    <col min="6662" max="6662" width="11.28515625" customWidth="1"/>
    <col min="6913" max="6913" width="26.42578125" customWidth="1"/>
    <col min="6915" max="6915" width="40.42578125" customWidth="1"/>
    <col min="6916" max="6916" width="12.140625" customWidth="1"/>
    <col min="6917" max="6917" width="11.7109375" customWidth="1"/>
    <col min="6918" max="6918" width="11.28515625" customWidth="1"/>
    <col min="7169" max="7169" width="26.42578125" customWidth="1"/>
    <col min="7171" max="7171" width="40.42578125" customWidth="1"/>
    <col min="7172" max="7172" width="12.140625" customWidth="1"/>
    <col min="7173" max="7173" width="11.7109375" customWidth="1"/>
    <col min="7174" max="7174" width="11.28515625" customWidth="1"/>
    <col min="7425" max="7425" width="26.42578125" customWidth="1"/>
    <col min="7427" max="7427" width="40.42578125" customWidth="1"/>
    <col min="7428" max="7428" width="12.140625" customWidth="1"/>
    <col min="7429" max="7429" width="11.7109375" customWidth="1"/>
    <col min="7430" max="7430" width="11.28515625" customWidth="1"/>
    <col min="7681" max="7681" width="26.42578125" customWidth="1"/>
    <col min="7683" max="7683" width="40.42578125" customWidth="1"/>
    <col min="7684" max="7684" width="12.140625" customWidth="1"/>
    <col min="7685" max="7685" width="11.7109375" customWidth="1"/>
    <col min="7686" max="7686" width="11.28515625" customWidth="1"/>
    <col min="7937" max="7937" width="26.42578125" customWidth="1"/>
    <col min="7939" max="7939" width="40.42578125" customWidth="1"/>
    <col min="7940" max="7940" width="12.140625" customWidth="1"/>
    <col min="7941" max="7941" width="11.7109375" customWidth="1"/>
    <col min="7942" max="7942" width="11.28515625" customWidth="1"/>
    <col min="8193" max="8193" width="26.42578125" customWidth="1"/>
    <col min="8195" max="8195" width="40.42578125" customWidth="1"/>
    <col min="8196" max="8196" width="12.140625" customWidth="1"/>
    <col min="8197" max="8197" width="11.7109375" customWidth="1"/>
    <col min="8198" max="8198" width="11.28515625" customWidth="1"/>
    <col min="8449" max="8449" width="26.42578125" customWidth="1"/>
    <col min="8451" max="8451" width="40.42578125" customWidth="1"/>
    <col min="8452" max="8452" width="12.140625" customWidth="1"/>
    <col min="8453" max="8453" width="11.7109375" customWidth="1"/>
    <col min="8454" max="8454" width="11.28515625" customWidth="1"/>
    <col min="8705" max="8705" width="26.42578125" customWidth="1"/>
    <col min="8707" max="8707" width="40.42578125" customWidth="1"/>
    <col min="8708" max="8708" width="12.140625" customWidth="1"/>
    <col min="8709" max="8709" width="11.7109375" customWidth="1"/>
    <col min="8710" max="8710" width="11.28515625" customWidth="1"/>
    <col min="8961" max="8961" width="26.42578125" customWidth="1"/>
    <col min="8963" max="8963" width="40.42578125" customWidth="1"/>
    <col min="8964" max="8964" width="12.140625" customWidth="1"/>
    <col min="8965" max="8965" width="11.7109375" customWidth="1"/>
    <col min="8966" max="8966" width="11.28515625" customWidth="1"/>
    <col min="9217" max="9217" width="26.42578125" customWidth="1"/>
    <col min="9219" max="9219" width="40.42578125" customWidth="1"/>
    <col min="9220" max="9220" width="12.140625" customWidth="1"/>
    <col min="9221" max="9221" width="11.7109375" customWidth="1"/>
    <col min="9222" max="9222" width="11.28515625" customWidth="1"/>
    <col min="9473" max="9473" width="26.42578125" customWidth="1"/>
    <col min="9475" max="9475" width="40.42578125" customWidth="1"/>
    <col min="9476" max="9476" width="12.140625" customWidth="1"/>
    <col min="9477" max="9477" width="11.7109375" customWidth="1"/>
    <col min="9478" max="9478" width="11.28515625" customWidth="1"/>
    <col min="9729" max="9729" width="26.42578125" customWidth="1"/>
    <col min="9731" max="9731" width="40.42578125" customWidth="1"/>
    <col min="9732" max="9732" width="12.140625" customWidth="1"/>
    <col min="9733" max="9733" width="11.7109375" customWidth="1"/>
    <col min="9734" max="9734" width="11.28515625" customWidth="1"/>
    <col min="9985" max="9985" width="26.42578125" customWidth="1"/>
    <col min="9987" max="9987" width="40.42578125" customWidth="1"/>
    <col min="9988" max="9988" width="12.140625" customWidth="1"/>
    <col min="9989" max="9989" width="11.7109375" customWidth="1"/>
    <col min="9990" max="9990" width="11.28515625" customWidth="1"/>
    <col min="10241" max="10241" width="26.42578125" customWidth="1"/>
    <col min="10243" max="10243" width="40.42578125" customWidth="1"/>
    <col min="10244" max="10244" width="12.140625" customWidth="1"/>
    <col min="10245" max="10245" width="11.7109375" customWidth="1"/>
    <col min="10246" max="10246" width="11.28515625" customWidth="1"/>
    <col min="10497" max="10497" width="26.42578125" customWidth="1"/>
    <col min="10499" max="10499" width="40.42578125" customWidth="1"/>
    <col min="10500" max="10500" width="12.140625" customWidth="1"/>
    <col min="10501" max="10501" width="11.7109375" customWidth="1"/>
    <col min="10502" max="10502" width="11.28515625" customWidth="1"/>
    <col min="10753" max="10753" width="26.42578125" customWidth="1"/>
    <col min="10755" max="10755" width="40.42578125" customWidth="1"/>
    <col min="10756" max="10756" width="12.140625" customWidth="1"/>
    <col min="10757" max="10757" width="11.7109375" customWidth="1"/>
    <col min="10758" max="10758" width="11.28515625" customWidth="1"/>
    <col min="11009" max="11009" width="26.42578125" customWidth="1"/>
    <col min="11011" max="11011" width="40.42578125" customWidth="1"/>
    <col min="11012" max="11012" width="12.140625" customWidth="1"/>
    <col min="11013" max="11013" width="11.7109375" customWidth="1"/>
    <col min="11014" max="11014" width="11.28515625" customWidth="1"/>
    <col min="11265" max="11265" width="26.42578125" customWidth="1"/>
    <col min="11267" max="11267" width="40.42578125" customWidth="1"/>
    <col min="11268" max="11268" width="12.140625" customWidth="1"/>
    <col min="11269" max="11269" width="11.7109375" customWidth="1"/>
    <col min="11270" max="11270" width="11.28515625" customWidth="1"/>
    <col min="11521" max="11521" width="26.42578125" customWidth="1"/>
    <col min="11523" max="11523" width="40.42578125" customWidth="1"/>
    <col min="11524" max="11524" width="12.140625" customWidth="1"/>
    <col min="11525" max="11525" width="11.7109375" customWidth="1"/>
    <col min="11526" max="11526" width="11.28515625" customWidth="1"/>
    <col min="11777" max="11777" width="26.42578125" customWidth="1"/>
    <col min="11779" max="11779" width="40.42578125" customWidth="1"/>
    <col min="11780" max="11780" width="12.140625" customWidth="1"/>
    <col min="11781" max="11781" width="11.7109375" customWidth="1"/>
    <col min="11782" max="11782" width="11.28515625" customWidth="1"/>
    <col min="12033" max="12033" width="26.42578125" customWidth="1"/>
    <col min="12035" max="12035" width="40.42578125" customWidth="1"/>
    <col min="12036" max="12036" width="12.140625" customWidth="1"/>
    <col min="12037" max="12037" width="11.7109375" customWidth="1"/>
    <col min="12038" max="12038" width="11.28515625" customWidth="1"/>
    <col min="12289" max="12289" width="26.42578125" customWidth="1"/>
    <col min="12291" max="12291" width="40.42578125" customWidth="1"/>
    <col min="12292" max="12292" width="12.140625" customWidth="1"/>
    <col min="12293" max="12293" width="11.7109375" customWidth="1"/>
    <col min="12294" max="12294" width="11.28515625" customWidth="1"/>
    <col min="12545" max="12545" width="26.42578125" customWidth="1"/>
    <col min="12547" max="12547" width="40.42578125" customWidth="1"/>
    <col min="12548" max="12548" width="12.140625" customWidth="1"/>
    <col min="12549" max="12549" width="11.7109375" customWidth="1"/>
    <col min="12550" max="12550" width="11.28515625" customWidth="1"/>
    <col min="12801" max="12801" width="26.42578125" customWidth="1"/>
    <col min="12803" max="12803" width="40.42578125" customWidth="1"/>
    <col min="12804" max="12804" width="12.140625" customWidth="1"/>
    <col min="12805" max="12805" width="11.7109375" customWidth="1"/>
    <col min="12806" max="12806" width="11.28515625" customWidth="1"/>
    <col min="13057" max="13057" width="26.42578125" customWidth="1"/>
    <col min="13059" max="13059" width="40.42578125" customWidth="1"/>
    <col min="13060" max="13060" width="12.140625" customWidth="1"/>
    <col min="13061" max="13061" width="11.7109375" customWidth="1"/>
    <col min="13062" max="13062" width="11.28515625" customWidth="1"/>
    <col min="13313" max="13313" width="26.42578125" customWidth="1"/>
    <col min="13315" max="13315" width="40.42578125" customWidth="1"/>
    <col min="13316" max="13316" width="12.140625" customWidth="1"/>
    <col min="13317" max="13317" width="11.7109375" customWidth="1"/>
    <col min="13318" max="13318" width="11.28515625" customWidth="1"/>
    <col min="13569" max="13569" width="26.42578125" customWidth="1"/>
    <col min="13571" max="13571" width="40.42578125" customWidth="1"/>
    <col min="13572" max="13572" width="12.140625" customWidth="1"/>
    <col min="13573" max="13573" width="11.7109375" customWidth="1"/>
    <col min="13574" max="13574" width="11.28515625" customWidth="1"/>
    <col min="13825" max="13825" width="26.42578125" customWidth="1"/>
    <col min="13827" max="13827" width="40.42578125" customWidth="1"/>
    <col min="13828" max="13828" width="12.140625" customWidth="1"/>
    <col min="13829" max="13829" width="11.7109375" customWidth="1"/>
    <col min="13830" max="13830" width="11.28515625" customWidth="1"/>
    <col min="14081" max="14081" width="26.42578125" customWidth="1"/>
    <col min="14083" max="14083" width="40.42578125" customWidth="1"/>
    <col min="14084" max="14084" width="12.140625" customWidth="1"/>
    <col min="14085" max="14085" width="11.7109375" customWidth="1"/>
    <col min="14086" max="14086" width="11.28515625" customWidth="1"/>
    <col min="14337" max="14337" width="26.42578125" customWidth="1"/>
    <col min="14339" max="14339" width="40.42578125" customWidth="1"/>
    <col min="14340" max="14340" width="12.140625" customWidth="1"/>
    <col min="14341" max="14341" width="11.7109375" customWidth="1"/>
    <col min="14342" max="14342" width="11.28515625" customWidth="1"/>
    <col min="14593" max="14593" width="26.42578125" customWidth="1"/>
    <col min="14595" max="14595" width="40.42578125" customWidth="1"/>
    <col min="14596" max="14596" width="12.140625" customWidth="1"/>
    <col min="14597" max="14597" width="11.7109375" customWidth="1"/>
    <col min="14598" max="14598" width="11.28515625" customWidth="1"/>
    <col min="14849" max="14849" width="26.42578125" customWidth="1"/>
    <col min="14851" max="14851" width="40.42578125" customWidth="1"/>
    <col min="14852" max="14852" width="12.140625" customWidth="1"/>
    <col min="14853" max="14853" width="11.7109375" customWidth="1"/>
    <col min="14854" max="14854" width="11.28515625" customWidth="1"/>
    <col min="15105" max="15105" width="26.42578125" customWidth="1"/>
    <col min="15107" max="15107" width="40.42578125" customWidth="1"/>
    <col min="15108" max="15108" width="12.140625" customWidth="1"/>
    <col min="15109" max="15109" width="11.7109375" customWidth="1"/>
    <col min="15110" max="15110" width="11.28515625" customWidth="1"/>
    <col min="15361" max="15361" width="26.42578125" customWidth="1"/>
    <col min="15363" max="15363" width="40.42578125" customWidth="1"/>
    <col min="15364" max="15364" width="12.140625" customWidth="1"/>
    <col min="15365" max="15365" width="11.7109375" customWidth="1"/>
    <col min="15366" max="15366" width="11.28515625" customWidth="1"/>
    <col min="15617" max="15617" width="26.42578125" customWidth="1"/>
    <col min="15619" max="15619" width="40.42578125" customWidth="1"/>
    <col min="15620" max="15620" width="12.140625" customWidth="1"/>
    <col min="15621" max="15621" width="11.7109375" customWidth="1"/>
    <col min="15622" max="15622" width="11.28515625" customWidth="1"/>
    <col min="15873" max="15873" width="26.42578125" customWidth="1"/>
    <col min="15875" max="15875" width="40.42578125" customWidth="1"/>
    <col min="15876" max="15876" width="12.140625" customWidth="1"/>
    <col min="15877" max="15877" width="11.7109375" customWidth="1"/>
    <col min="15878" max="15878" width="11.28515625" customWidth="1"/>
    <col min="16129" max="16129" width="26.42578125" customWidth="1"/>
    <col min="16131" max="16131" width="40.42578125" customWidth="1"/>
    <col min="16132" max="16132" width="12.140625" customWidth="1"/>
    <col min="16133" max="16133" width="11.7109375" customWidth="1"/>
    <col min="16134" max="16134" width="11.28515625" customWidth="1"/>
  </cols>
  <sheetData>
    <row r="1" spans="1:6">
      <c r="A1" s="60"/>
      <c r="B1" s="60"/>
      <c r="C1" s="146" t="s">
        <v>346</v>
      </c>
      <c r="D1" s="147"/>
      <c r="E1" s="147"/>
      <c r="F1" s="147"/>
    </row>
    <row r="2" spans="1:6">
      <c r="A2" s="60"/>
      <c r="B2" s="60"/>
      <c r="C2" s="146" t="s">
        <v>249</v>
      </c>
      <c r="D2" s="147"/>
      <c r="E2" s="147"/>
      <c r="F2" s="147"/>
    </row>
    <row r="3" spans="1:6">
      <c r="A3" s="60"/>
      <c r="B3" s="60"/>
      <c r="C3" s="61"/>
      <c r="D3" s="146" t="s">
        <v>250</v>
      </c>
      <c r="E3" s="147"/>
      <c r="F3" s="147"/>
    </row>
    <row r="4" spans="1:6">
      <c r="A4" s="62"/>
      <c r="B4" s="62"/>
      <c r="C4" s="62"/>
      <c r="D4" s="63"/>
    </row>
    <row r="5" spans="1:6" ht="18.75">
      <c r="A5" s="148" t="s">
        <v>251</v>
      </c>
      <c r="B5" s="148"/>
      <c r="C5" s="148"/>
      <c r="D5" s="148"/>
      <c r="E5" s="147"/>
      <c r="F5" s="147"/>
    </row>
    <row r="6" spans="1:6" ht="18.75">
      <c r="A6" s="148" t="s">
        <v>252</v>
      </c>
      <c r="B6" s="148"/>
      <c r="C6" s="148"/>
      <c r="D6" s="148"/>
      <c r="E6" s="147"/>
      <c r="F6" s="147"/>
    </row>
    <row r="7" spans="1:6" ht="31.5" customHeight="1">
      <c r="A7" s="62"/>
      <c r="B7" s="62"/>
      <c r="C7" s="62"/>
      <c r="D7" s="63"/>
    </row>
    <row r="8" spans="1:6">
      <c r="A8" s="139" t="s">
        <v>73</v>
      </c>
      <c r="B8" s="140" t="s">
        <v>253</v>
      </c>
      <c r="C8" s="141"/>
      <c r="D8" s="144" t="s">
        <v>173</v>
      </c>
      <c r="E8" s="144" t="s">
        <v>254</v>
      </c>
      <c r="F8" s="144" t="s">
        <v>255</v>
      </c>
    </row>
    <row r="9" spans="1:6">
      <c r="A9" s="139"/>
      <c r="B9" s="142"/>
      <c r="C9" s="143"/>
      <c r="D9" s="145"/>
      <c r="E9" s="145"/>
      <c r="F9" s="145"/>
    </row>
    <row r="10" spans="1:6" ht="15.75">
      <c r="A10" s="64" t="s">
        <v>256</v>
      </c>
      <c r="B10" s="156" t="s">
        <v>257</v>
      </c>
      <c r="C10" s="157"/>
      <c r="D10" s="65">
        <f>D11-D15</f>
        <v>0</v>
      </c>
      <c r="E10" s="65">
        <f>E11-E15</f>
        <v>0</v>
      </c>
      <c r="F10" s="65">
        <f>F11-F15</f>
        <v>0</v>
      </c>
    </row>
    <row r="11" spans="1:6" ht="15.75">
      <c r="A11" s="66" t="s">
        <v>258</v>
      </c>
      <c r="B11" s="156" t="s">
        <v>259</v>
      </c>
      <c r="C11" s="157"/>
      <c r="D11" s="65">
        <f t="shared" ref="D11:F13" si="0">D12</f>
        <v>8324430</v>
      </c>
      <c r="E11" s="65">
        <f t="shared" si="0"/>
        <v>8151310</v>
      </c>
      <c r="F11" s="65">
        <f t="shared" si="0"/>
        <v>8202035</v>
      </c>
    </row>
    <row r="12" spans="1:6" ht="15">
      <c r="A12" s="67" t="s">
        <v>260</v>
      </c>
      <c r="B12" s="149" t="s">
        <v>261</v>
      </c>
      <c r="C12" s="150"/>
      <c r="D12" s="68">
        <f t="shared" si="0"/>
        <v>8324430</v>
      </c>
      <c r="E12" s="68">
        <f t="shared" si="0"/>
        <v>8151310</v>
      </c>
      <c r="F12" s="68">
        <f t="shared" si="0"/>
        <v>8202035</v>
      </c>
    </row>
    <row r="13" spans="1:6" ht="31.5" customHeight="1">
      <c r="A13" s="67" t="s">
        <v>262</v>
      </c>
      <c r="B13" s="153" t="s">
        <v>263</v>
      </c>
      <c r="C13" s="154"/>
      <c r="D13" s="68">
        <f t="shared" si="0"/>
        <v>8324430</v>
      </c>
      <c r="E13" s="68">
        <f t="shared" si="0"/>
        <v>8151310</v>
      </c>
      <c r="F13" s="68">
        <f t="shared" si="0"/>
        <v>8202035</v>
      </c>
    </row>
    <row r="14" spans="1:6" ht="29.25" customHeight="1">
      <c r="A14" s="67" t="s">
        <v>264</v>
      </c>
      <c r="B14" s="153" t="s">
        <v>265</v>
      </c>
      <c r="C14" s="154"/>
      <c r="D14" s="68">
        <v>8324430</v>
      </c>
      <c r="E14" s="68">
        <v>8151310</v>
      </c>
      <c r="F14" s="68">
        <v>8202035</v>
      </c>
    </row>
    <row r="15" spans="1:6" ht="19.5" customHeight="1">
      <c r="A15" s="66" t="s">
        <v>266</v>
      </c>
      <c r="B15" s="158" t="s">
        <v>267</v>
      </c>
      <c r="C15" s="159"/>
      <c r="D15" s="65">
        <f t="shared" ref="D15:F17" si="1">D16</f>
        <v>8324430</v>
      </c>
      <c r="E15" s="65">
        <f t="shared" si="1"/>
        <v>8151310</v>
      </c>
      <c r="F15" s="65">
        <f t="shared" si="1"/>
        <v>8202035</v>
      </c>
    </row>
    <row r="16" spans="1:6" ht="17.25" customHeight="1">
      <c r="A16" s="67" t="s">
        <v>268</v>
      </c>
      <c r="B16" s="149" t="s">
        <v>269</v>
      </c>
      <c r="C16" s="150"/>
      <c r="D16" s="68">
        <f t="shared" si="1"/>
        <v>8324430</v>
      </c>
      <c r="E16" s="68">
        <f t="shared" si="1"/>
        <v>8151310</v>
      </c>
      <c r="F16" s="68">
        <f t="shared" si="1"/>
        <v>8202035</v>
      </c>
    </row>
    <row r="17" spans="1:6" ht="16.5" customHeight="1">
      <c r="A17" s="67" t="s">
        <v>270</v>
      </c>
      <c r="B17" s="151" t="s">
        <v>271</v>
      </c>
      <c r="C17" s="152"/>
      <c r="D17" s="68">
        <f t="shared" si="1"/>
        <v>8324430</v>
      </c>
      <c r="E17" s="68">
        <f t="shared" si="1"/>
        <v>8151310</v>
      </c>
      <c r="F17" s="68">
        <f t="shared" si="1"/>
        <v>8202035</v>
      </c>
    </row>
    <row r="18" spans="1:6" ht="30.75" customHeight="1">
      <c r="A18" s="67" t="s">
        <v>272</v>
      </c>
      <c r="B18" s="153" t="s">
        <v>273</v>
      </c>
      <c r="C18" s="154"/>
      <c r="D18" s="68">
        <v>8324430</v>
      </c>
      <c r="E18" s="68">
        <v>8151310</v>
      </c>
      <c r="F18" s="68">
        <v>8202035</v>
      </c>
    </row>
    <row r="19" spans="1:6" ht="18">
      <c r="A19" s="155" t="s">
        <v>274</v>
      </c>
      <c r="B19" s="155"/>
      <c r="C19" s="155"/>
      <c r="D19" s="69">
        <f>D10</f>
        <v>0</v>
      </c>
      <c r="E19" s="69">
        <f>E10</f>
        <v>0</v>
      </c>
      <c r="F19" s="69">
        <f>F10</f>
        <v>0</v>
      </c>
    </row>
  </sheetData>
  <mergeCells count="20">
    <mergeCell ref="B16:C16"/>
    <mergeCell ref="B17:C17"/>
    <mergeCell ref="B18:C18"/>
    <mergeCell ref="A19:C19"/>
    <mergeCell ref="B10:C10"/>
    <mergeCell ref="B11:C11"/>
    <mergeCell ref="B12:C12"/>
    <mergeCell ref="B13:C13"/>
    <mergeCell ref="B14:C14"/>
    <mergeCell ref="B15:C15"/>
    <mergeCell ref="C1:F1"/>
    <mergeCell ref="C2:F2"/>
    <mergeCell ref="D3:F3"/>
    <mergeCell ref="A5:F5"/>
    <mergeCell ref="A6:F6"/>
    <mergeCell ref="A8:A9"/>
    <mergeCell ref="B8:C9"/>
    <mergeCell ref="D8:D9"/>
    <mergeCell ref="E8:E9"/>
    <mergeCell ref="F8:F9"/>
  </mergeCells>
  <pageMargins left="0.59" right="0.18" top="0.45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zoomScaleNormal="100" zoomScaleSheetLayoutView="75" workbookViewId="0">
      <selection activeCell="H2" sqref="H2"/>
    </sheetView>
  </sheetViews>
  <sheetFormatPr defaultRowHeight="15"/>
  <cols>
    <col min="1" max="1" width="5.140625" style="16" bestFit="1" customWidth="1"/>
    <col min="2" max="2" width="6.7109375" style="16" customWidth="1"/>
    <col min="3" max="3" width="22.85546875" style="16" customWidth="1"/>
    <col min="4" max="4" width="68.7109375" style="17" customWidth="1"/>
    <col min="5" max="16384" width="9.140625" style="2"/>
  </cols>
  <sheetData>
    <row r="1" spans="1:9" ht="51.75" customHeight="1">
      <c r="A1" s="160" t="s">
        <v>359</v>
      </c>
      <c r="B1" s="160"/>
      <c r="C1" s="160"/>
      <c r="D1" s="160"/>
      <c r="E1" s="1"/>
      <c r="F1" s="1"/>
      <c r="G1" s="1"/>
      <c r="H1" s="1"/>
      <c r="I1" s="1"/>
    </row>
    <row r="2" spans="1:9" ht="49.5" customHeight="1">
      <c r="A2" s="161" t="s">
        <v>280</v>
      </c>
      <c r="B2" s="161"/>
      <c r="C2" s="161"/>
      <c r="D2" s="161"/>
      <c r="E2" s="3"/>
      <c r="F2" s="3"/>
      <c r="G2" s="3"/>
      <c r="H2" s="3"/>
      <c r="I2" s="3"/>
    </row>
    <row r="3" spans="1:9" ht="76.5">
      <c r="A3" s="4" t="s">
        <v>0</v>
      </c>
      <c r="B3" s="4" t="s">
        <v>1</v>
      </c>
      <c r="C3" s="4" t="s">
        <v>2</v>
      </c>
      <c r="D3" s="4" t="s">
        <v>3</v>
      </c>
    </row>
    <row r="4" spans="1:9">
      <c r="A4" s="5">
        <v>1</v>
      </c>
      <c r="B4" s="162" t="s">
        <v>282</v>
      </c>
      <c r="C4" s="162"/>
      <c r="D4" s="162"/>
    </row>
    <row r="5" spans="1:9">
      <c r="A5" s="9">
        <v>1</v>
      </c>
      <c r="B5" s="6" t="s">
        <v>10</v>
      </c>
      <c r="C5" s="4" t="s">
        <v>11</v>
      </c>
      <c r="D5" s="10" t="s">
        <v>12</v>
      </c>
    </row>
    <row r="6" spans="1:9" ht="63.75">
      <c r="A6" s="9">
        <v>2</v>
      </c>
      <c r="B6" s="6" t="s">
        <v>10</v>
      </c>
      <c r="C6" s="4" t="s">
        <v>13</v>
      </c>
      <c r="D6" s="11" t="s">
        <v>14</v>
      </c>
    </row>
    <row r="7" spans="1:9">
      <c r="A7" s="5">
        <v>2</v>
      </c>
      <c r="B7" s="163" t="s">
        <v>281</v>
      </c>
      <c r="C7" s="163"/>
      <c r="D7" s="163"/>
    </row>
    <row r="8" spans="1:9" ht="51">
      <c r="A8" s="9">
        <v>3</v>
      </c>
      <c r="B8" s="6">
        <v>911</v>
      </c>
      <c r="C8" s="12" t="s">
        <v>16</v>
      </c>
      <c r="D8" s="13" t="s">
        <v>17</v>
      </c>
    </row>
    <row r="9" spans="1:9" ht="51">
      <c r="A9" s="9">
        <v>4</v>
      </c>
      <c r="B9" s="6">
        <v>911</v>
      </c>
      <c r="C9" s="12" t="s">
        <v>18</v>
      </c>
      <c r="D9" s="13" t="s">
        <v>17</v>
      </c>
    </row>
    <row r="10" spans="1:9" ht="51">
      <c r="A10" s="9">
        <v>5</v>
      </c>
      <c r="B10" s="6">
        <v>911</v>
      </c>
      <c r="C10" s="12" t="s">
        <v>19</v>
      </c>
      <c r="D10" s="13" t="s">
        <v>17</v>
      </c>
    </row>
    <row r="11" spans="1:9" ht="51">
      <c r="A11" s="9">
        <v>6</v>
      </c>
      <c r="B11" s="6">
        <v>911</v>
      </c>
      <c r="C11" s="12" t="s">
        <v>20</v>
      </c>
      <c r="D11" s="13" t="s">
        <v>17</v>
      </c>
    </row>
    <row r="12" spans="1:9" ht="51">
      <c r="A12" s="9">
        <v>7</v>
      </c>
      <c r="B12" s="6">
        <v>911</v>
      </c>
      <c r="C12" s="12" t="s">
        <v>21</v>
      </c>
      <c r="D12" s="13" t="s">
        <v>17</v>
      </c>
    </row>
    <row r="13" spans="1:9" ht="63.75">
      <c r="A13" s="9">
        <v>8</v>
      </c>
      <c r="B13" s="6" t="s">
        <v>22</v>
      </c>
      <c r="C13" s="12" t="s">
        <v>23</v>
      </c>
      <c r="D13" s="14" t="s">
        <v>24</v>
      </c>
      <c r="E13" s="2" t="s">
        <v>25</v>
      </c>
    </row>
    <row r="14" spans="1:9" ht="51">
      <c r="A14" s="9">
        <v>9</v>
      </c>
      <c r="B14" s="6">
        <v>911</v>
      </c>
      <c r="C14" s="9" t="s">
        <v>5</v>
      </c>
      <c r="D14" s="13" t="s">
        <v>6</v>
      </c>
    </row>
    <row r="15" spans="1:9" ht="51">
      <c r="A15" s="9">
        <v>10</v>
      </c>
      <c r="B15" s="6">
        <v>911</v>
      </c>
      <c r="C15" s="9" t="s">
        <v>7</v>
      </c>
      <c r="D15" s="13" t="s">
        <v>6</v>
      </c>
    </row>
    <row r="16" spans="1:9" ht="51">
      <c r="A16" s="9">
        <v>11</v>
      </c>
      <c r="B16" s="6">
        <v>911</v>
      </c>
      <c r="C16" s="9" t="s">
        <v>8</v>
      </c>
      <c r="D16" s="13" t="s">
        <v>6</v>
      </c>
    </row>
    <row r="17" spans="1:5" ht="39.75" customHeight="1">
      <c r="A17" s="9">
        <v>12</v>
      </c>
      <c r="B17" s="6">
        <v>911</v>
      </c>
      <c r="C17" s="9" t="s">
        <v>26</v>
      </c>
      <c r="D17" s="13" t="s">
        <v>27</v>
      </c>
    </row>
    <row r="18" spans="1:5" ht="41.25" customHeight="1">
      <c r="A18" s="9">
        <v>13</v>
      </c>
      <c r="B18" s="6">
        <v>911</v>
      </c>
      <c r="C18" s="9" t="s">
        <v>28</v>
      </c>
      <c r="D18" s="13" t="s">
        <v>27</v>
      </c>
    </row>
    <row r="19" spans="1:5" ht="67.5" customHeight="1">
      <c r="A19" s="9">
        <v>14</v>
      </c>
      <c r="B19" s="6">
        <v>911</v>
      </c>
      <c r="C19" s="9" t="s">
        <v>29</v>
      </c>
      <c r="D19" s="13" t="s">
        <v>27</v>
      </c>
    </row>
    <row r="20" spans="1:5" ht="51">
      <c r="A20" s="9">
        <v>15</v>
      </c>
      <c r="B20" s="6">
        <v>911</v>
      </c>
      <c r="C20" s="9" t="s">
        <v>30</v>
      </c>
      <c r="D20" s="7" t="s">
        <v>31</v>
      </c>
      <c r="E20" s="2" t="s">
        <v>25</v>
      </c>
    </row>
    <row r="21" spans="1:5" ht="51">
      <c r="A21" s="9">
        <v>16</v>
      </c>
      <c r="B21" s="6">
        <v>911</v>
      </c>
      <c r="C21" s="9" t="s">
        <v>32</v>
      </c>
      <c r="D21" s="7" t="s">
        <v>31</v>
      </c>
    </row>
    <row r="22" spans="1:5" ht="51">
      <c r="A22" s="9">
        <v>17</v>
      </c>
      <c r="B22" s="6">
        <v>911</v>
      </c>
      <c r="C22" s="9" t="s">
        <v>33</v>
      </c>
      <c r="D22" s="7" t="s">
        <v>31</v>
      </c>
      <c r="E22" s="2" t="s">
        <v>25</v>
      </c>
    </row>
    <row r="23" spans="1:5" ht="25.5">
      <c r="A23" s="9">
        <v>18</v>
      </c>
      <c r="B23" s="6">
        <v>911</v>
      </c>
      <c r="C23" s="9" t="s">
        <v>283</v>
      </c>
      <c r="D23" s="7" t="s">
        <v>9</v>
      </c>
    </row>
    <row r="24" spans="1:5" ht="25.5">
      <c r="A24" s="9">
        <v>19</v>
      </c>
      <c r="B24" s="6">
        <v>911</v>
      </c>
      <c r="C24" s="9" t="s">
        <v>283</v>
      </c>
      <c r="D24" s="7" t="s">
        <v>9</v>
      </c>
    </row>
    <row r="25" spans="1:5" ht="38.25">
      <c r="A25" s="9">
        <v>20</v>
      </c>
      <c r="B25" s="6">
        <v>911</v>
      </c>
      <c r="C25" s="9" t="s">
        <v>34</v>
      </c>
      <c r="D25" s="8" t="s">
        <v>35</v>
      </c>
    </row>
    <row r="26" spans="1:5" ht="38.25">
      <c r="A26" s="9">
        <v>21</v>
      </c>
      <c r="B26" s="6">
        <v>911</v>
      </c>
      <c r="C26" s="9" t="s">
        <v>36</v>
      </c>
      <c r="D26" s="8" t="s">
        <v>37</v>
      </c>
    </row>
    <row r="27" spans="1:5" ht="25.5">
      <c r="A27" s="9">
        <v>22</v>
      </c>
      <c r="B27" s="6">
        <v>911</v>
      </c>
      <c r="C27" s="9" t="s">
        <v>38</v>
      </c>
      <c r="D27" s="8" t="s">
        <v>39</v>
      </c>
    </row>
    <row r="28" spans="1:5">
      <c r="A28" s="9">
        <v>23</v>
      </c>
      <c r="B28" s="6">
        <v>911</v>
      </c>
      <c r="C28" s="9" t="s">
        <v>11</v>
      </c>
      <c r="D28" s="8" t="s">
        <v>40</v>
      </c>
    </row>
    <row r="29" spans="1:5">
      <c r="A29" s="9">
        <v>24</v>
      </c>
      <c r="B29" s="6">
        <v>911</v>
      </c>
      <c r="C29" s="9" t="s">
        <v>41</v>
      </c>
      <c r="D29" s="13" t="s">
        <v>42</v>
      </c>
    </row>
    <row r="30" spans="1:5" ht="25.5">
      <c r="A30" s="9">
        <v>25</v>
      </c>
      <c r="B30" s="6">
        <v>911</v>
      </c>
      <c r="C30" s="9" t="s">
        <v>43</v>
      </c>
      <c r="D30" s="13" t="s">
        <v>44</v>
      </c>
    </row>
    <row r="31" spans="1:5" ht="25.5">
      <c r="A31" s="9">
        <v>26</v>
      </c>
      <c r="B31" s="6">
        <v>911</v>
      </c>
      <c r="C31" s="15" t="s">
        <v>45</v>
      </c>
      <c r="D31" s="7" t="s">
        <v>46</v>
      </c>
    </row>
    <row r="32" spans="1:5" ht="51">
      <c r="A32" s="9">
        <v>27</v>
      </c>
      <c r="B32" s="6">
        <v>911</v>
      </c>
      <c r="C32" s="12" t="s">
        <v>47</v>
      </c>
      <c r="D32" s="8" t="s">
        <v>48</v>
      </c>
    </row>
    <row r="33" spans="1:4">
      <c r="A33" s="9">
        <v>28</v>
      </c>
      <c r="B33" s="6">
        <v>911</v>
      </c>
      <c r="C33" s="12" t="s">
        <v>49</v>
      </c>
      <c r="D33" s="11" t="s">
        <v>50</v>
      </c>
    </row>
    <row r="34" spans="1:4" ht="38.25">
      <c r="A34" s="9">
        <v>29</v>
      </c>
      <c r="B34" s="6">
        <v>911</v>
      </c>
      <c r="C34" s="76" t="s">
        <v>276</v>
      </c>
      <c r="D34" s="75" t="s">
        <v>277</v>
      </c>
    </row>
    <row r="35" spans="1:4" ht="36.75" customHeight="1">
      <c r="A35" s="9">
        <v>30</v>
      </c>
      <c r="B35" s="6">
        <v>911</v>
      </c>
      <c r="C35" s="12" t="s">
        <v>278</v>
      </c>
      <c r="D35" s="11" t="s">
        <v>284</v>
      </c>
    </row>
    <row r="36" spans="1:4" ht="38.25">
      <c r="A36" s="9">
        <v>31</v>
      </c>
      <c r="B36" s="6">
        <v>911</v>
      </c>
      <c r="C36" s="12" t="s">
        <v>285</v>
      </c>
      <c r="D36" s="8" t="s">
        <v>279</v>
      </c>
    </row>
    <row r="37" spans="1:4" ht="25.5">
      <c r="A37" s="9">
        <v>32</v>
      </c>
      <c r="B37" s="6">
        <v>911</v>
      </c>
      <c r="C37" s="12" t="s">
        <v>52</v>
      </c>
      <c r="D37" s="11" t="s">
        <v>53</v>
      </c>
    </row>
    <row r="38" spans="1:4" ht="25.5">
      <c r="A38" s="9">
        <v>33</v>
      </c>
      <c r="B38" s="6">
        <v>911</v>
      </c>
      <c r="C38" s="12" t="s">
        <v>54</v>
      </c>
      <c r="D38" s="8" t="s">
        <v>55</v>
      </c>
    </row>
    <row r="39" spans="1:4">
      <c r="A39" s="9">
        <v>34</v>
      </c>
      <c r="B39" s="6">
        <v>911</v>
      </c>
      <c r="C39" s="12" t="s">
        <v>56</v>
      </c>
      <c r="D39" s="8" t="s">
        <v>57</v>
      </c>
    </row>
    <row r="40" spans="1:4" ht="25.5">
      <c r="A40" s="9">
        <v>35</v>
      </c>
      <c r="B40" s="6">
        <v>911</v>
      </c>
      <c r="C40" s="12" t="s">
        <v>58</v>
      </c>
      <c r="D40" s="8" t="s">
        <v>59</v>
      </c>
    </row>
    <row r="41" spans="1:4" ht="38.25">
      <c r="A41" s="9">
        <v>36</v>
      </c>
      <c r="B41" s="6">
        <v>911</v>
      </c>
      <c r="C41" s="12" t="s">
        <v>60</v>
      </c>
      <c r="D41" s="8" t="s">
        <v>61</v>
      </c>
    </row>
    <row r="47" spans="1:4" ht="38.25" customHeight="1"/>
    <row r="53" ht="63.75" customHeight="1"/>
    <row r="57" ht="89.25" customHeight="1"/>
    <row r="105" ht="15.75" customHeight="1"/>
  </sheetData>
  <autoFilter ref="A3:I117"/>
  <mergeCells count="4">
    <mergeCell ref="A1:D1"/>
    <mergeCell ref="A2:D2"/>
    <mergeCell ref="B4:D4"/>
    <mergeCell ref="B7:D7"/>
  </mergeCells>
  <pageMargins left="0.98425196850393704" right="0.39370078740157483" top="0.39370078740157483" bottom="0.21" header="0.39370078740157483" footer="0.23622047244094491"/>
  <pageSetup paperSize="9" scale="8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view="pageBreakPreview" topLeftCell="H1" zoomScaleSheetLayoutView="100" workbookViewId="0">
      <selection activeCell="O13" sqref="O13"/>
    </sheetView>
  </sheetViews>
  <sheetFormatPr defaultRowHeight="12.75"/>
  <cols>
    <col min="1" max="1" width="8" hidden="1" customWidth="1"/>
    <col min="2" max="7" width="9.140625" hidden="1" customWidth="1"/>
    <col min="8" max="8" width="8" customWidth="1"/>
    <col min="9" max="9" width="21.42578125" customWidth="1"/>
    <col min="10" max="10" width="71.42578125" customWidth="1"/>
    <col min="257" max="263" width="0" hidden="1" customWidth="1"/>
    <col min="264" max="264" width="8" customWidth="1"/>
    <col min="265" max="265" width="21.42578125" customWidth="1"/>
    <col min="266" max="266" width="71.42578125" customWidth="1"/>
    <col min="513" max="519" width="0" hidden="1" customWidth="1"/>
    <col min="520" max="520" width="8" customWidth="1"/>
    <col min="521" max="521" width="21.42578125" customWidth="1"/>
    <col min="522" max="522" width="71.42578125" customWidth="1"/>
    <col min="769" max="775" width="0" hidden="1" customWidth="1"/>
    <col min="776" max="776" width="8" customWidth="1"/>
    <col min="777" max="777" width="21.42578125" customWidth="1"/>
    <col min="778" max="778" width="71.42578125" customWidth="1"/>
    <col min="1025" max="1031" width="0" hidden="1" customWidth="1"/>
    <col min="1032" max="1032" width="8" customWidth="1"/>
    <col min="1033" max="1033" width="21.42578125" customWidth="1"/>
    <col min="1034" max="1034" width="71.42578125" customWidth="1"/>
    <col min="1281" max="1287" width="0" hidden="1" customWidth="1"/>
    <col min="1288" max="1288" width="8" customWidth="1"/>
    <col min="1289" max="1289" width="21.42578125" customWidth="1"/>
    <col min="1290" max="1290" width="71.42578125" customWidth="1"/>
    <col min="1537" max="1543" width="0" hidden="1" customWidth="1"/>
    <col min="1544" max="1544" width="8" customWidth="1"/>
    <col min="1545" max="1545" width="21.42578125" customWidth="1"/>
    <col min="1546" max="1546" width="71.42578125" customWidth="1"/>
    <col min="1793" max="1799" width="0" hidden="1" customWidth="1"/>
    <col min="1800" max="1800" width="8" customWidth="1"/>
    <col min="1801" max="1801" width="21.42578125" customWidth="1"/>
    <col min="1802" max="1802" width="71.42578125" customWidth="1"/>
    <col min="2049" max="2055" width="0" hidden="1" customWidth="1"/>
    <col min="2056" max="2056" width="8" customWidth="1"/>
    <col min="2057" max="2057" width="21.42578125" customWidth="1"/>
    <col min="2058" max="2058" width="71.42578125" customWidth="1"/>
    <col min="2305" max="2311" width="0" hidden="1" customWidth="1"/>
    <col min="2312" max="2312" width="8" customWidth="1"/>
    <col min="2313" max="2313" width="21.42578125" customWidth="1"/>
    <col min="2314" max="2314" width="71.42578125" customWidth="1"/>
    <col min="2561" max="2567" width="0" hidden="1" customWidth="1"/>
    <col min="2568" max="2568" width="8" customWidth="1"/>
    <col min="2569" max="2569" width="21.42578125" customWidth="1"/>
    <col min="2570" max="2570" width="71.42578125" customWidth="1"/>
    <col min="2817" max="2823" width="0" hidden="1" customWidth="1"/>
    <col min="2824" max="2824" width="8" customWidth="1"/>
    <col min="2825" max="2825" width="21.42578125" customWidth="1"/>
    <col min="2826" max="2826" width="71.42578125" customWidth="1"/>
    <col min="3073" max="3079" width="0" hidden="1" customWidth="1"/>
    <col min="3080" max="3080" width="8" customWidth="1"/>
    <col min="3081" max="3081" width="21.42578125" customWidth="1"/>
    <col min="3082" max="3082" width="71.42578125" customWidth="1"/>
    <col min="3329" max="3335" width="0" hidden="1" customWidth="1"/>
    <col min="3336" max="3336" width="8" customWidth="1"/>
    <col min="3337" max="3337" width="21.42578125" customWidth="1"/>
    <col min="3338" max="3338" width="71.42578125" customWidth="1"/>
    <col min="3585" max="3591" width="0" hidden="1" customWidth="1"/>
    <col min="3592" max="3592" width="8" customWidth="1"/>
    <col min="3593" max="3593" width="21.42578125" customWidth="1"/>
    <col min="3594" max="3594" width="71.42578125" customWidth="1"/>
    <col min="3841" max="3847" width="0" hidden="1" customWidth="1"/>
    <col min="3848" max="3848" width="8" customWidth="1"/>
    <col min="3849" max="3849" width="21.42578125" customWidth="1"/>
    <col min="3850" max="3850" width="71.42578125" customWidth="1"/>
    <col min="4097" max="4103" width="0" hidden="1" customWidth="1"/>
    <col min="4104" max="4104" width="8" customWidth="1"/>
    <col min="4105" max="4105" width="21.42578125" customWidth="1"/>
    <col min="4106" max="4106" width="71.42578125" customWidth="1"/>
    <col min="4353" max="4359" width="0" hidden="1" customWidth="1"/>
    <col min="4360" max="4360" width="8" customWidth="1"/>
    <col min="4361" max="4361" width="21.42578125" customWidth="1"/>
    <col min="4362" max="4362" width="71.42578125" customWidth="1"/>
    <col min="4609" max="4615" width="0" hidden="1" customWidth="1"/>
    <col min="4616" max="4616" width="8" customWidth="1"/>
    <col min="4617" max="4617" width="21.42578125" customWidth="1"/>
    <col min="4618" max="4618" width="71.42578125" customWidth="1"/>
    <col min="4865" max="4871" width="0" hidden="1" customWidth="1"/>
    <col min="4872" max="4872" width="8" customWidth="1"/>
    <col min="4873" max="4873" width="21.42578125" customWidth="1"/>
    <col min="4874" max="4874" width="71.42578125" customWidth="1"/>
    <col min="5121" max="5127" width="0" hidden="1" customWidth="1"/>
    <col min="5128" max="5128" width="8" customWidth="1"/>
    <col min="5129" max="5129" width="21.42578125" customWidth="1"/>
    <col min="5130" max="5130" width="71.42578125" customWidth="1"/>
    <col min="5377" max="5383" width="0" hidden="1" customWidth="1"/>
    <col min="5384" max="5384" width="8" customWidth="1"/>
    <col min="5385" max="5385" width="21.42578125" customWidth="1"/>
    <col min="5386" max="5386" width="71.42578125" customWidth="1"/>
    <col min="5633" max="5639" width="0" hidden="1" customWidth="1"/>
    <col min="5640" max="5640" width="8" customWidth="1"/>
    <col min="5641" max="5641" width="21.42578125" customWidth="1"/>
    <col min="5642" max="5642" width="71.42578125" customWidth="1"/>
    <col min="5889" max="5895" width="0" hidden="1" customWidth="1"/>
    <col min="5896" max="5896" width="8" customWidth="1"/>
    <col min="5897" max="5897" width="21.42578125" customWidth="1"/>
    <col min="5898" max="5898" width="71.42578125" customWidth="1"/>
    <col min="6145" max="6151" width="0" hidden="1" customWidth="1"/>
    <col min="6152" max="6152" width="8" customWidth="1"/>
    <col min="6153" max="6153" width="21.42578125" customWidth="1"/>
    <col min="6154" max="6154" width="71.42578125" customWidth="1"/>
    <col min="6401" max="6407" width="0" hidden="1" customWidth="1"/>
    <col min="6408" max="6408" width="8" customWidth="1"/>
    <col min="6409" max="6409" width="21.42578125" customWidth="1"/>
    <col min="6410" max="6410" width="71.42578125" customWidth="1"/>
    <col min="6657" max="6663" width="0" hidden="1" customWidth="1"/>
    <col min="6664" max="6664" width="8" customWidth="1"/>
    <col min="6665" max="6665" width="21.42578125" customWidth="1"/>
    <col min="6666" max="6666" width="71.42578125" customWidth="1"/>
    <col min="6913" max="6919" width="0" hidden="1" customWidth="1"/>
    <col min="6920" max="6920" width="8" customWidth="1"/>
    <col min="6921" max="6921" width="21.42578125" customWidth="1"/>
    <col min="6922" max="6922" width="71.42578125" customWidth="1"/>
    <col min="7169" max="7175" width="0" hidden="1" customWidth="1"/>
    <col min="7176" max="7176" width="8" customWidth="1"/>
    <col min="7177" max="7177" width="21.42578125" customWidth="1"/>
    <col min="7178" max="7178" width="71.42578125" customWidth="1"/>
    <col min="7425" max="7431" width="0" hidden="1" customWidth="1"/>
    <col min="7432" max="7432" width="8" customWidth="1"/>
    <col min="7433" max="7433" width="21.42578125" customWidth="1"/>
    <col min="7434" max="7434" width="71.42578125" customWidth="1"/>
    <col min="7681" max="7687" width="0" hidden="1" customWidth="1"/>
    <col min="7688" max="7688" width="8" customWidth="1"/>
    <col min="7689" max="7689" width="21.42578125" customWidth="1"/>
    <col min="7690" max="7690" width="71.42578125" customWidth="1"/>
    <col min="7937" max="7943" width="0" hidden="1" customWidth="1"/>
    <col min="7944" max="7944" width="8" customWidth="1"/>
    <col min="7945" max="7945" width="21.42578125" customWidth="1"/>
    <col min="7946" max="7946" width="71.42578125" customWidth="1"/>
    <col min="8193" max="8199" width="0" hidden="1" customWidth="1"/>
    <col min="8200" max="8200" width="8" customWidth="1"/>
    <col min="8201" max="8201" width="21.42578125" customWidth="1"/>
    <col min="8202" max="8202" width="71.42578125" customWidth="1"/>
    <col min="8449" max="8455" width="0" hidden="1" customWidth="1"/>
    <col min="8456" max="8456" width="8" customWidth="1"/>
    <col min="8457" max="8457" width="21.42578125" customWidth="1"/>
    <col min="8458" max="8458" width="71.42578125" customWidth="1"/>
    <col min="8705" max="8711" width="0" hidden="1" customWidth="1"/>
    <col min="8712" max="8712" width="8" customWidth="1"/>
    <col min="8713" max="8713" width="21.42578125" customWidth="1"/>
    <col min="8714" max="8714" width="71.42578125" customWidth="1"/>
    <col min="8961" max="8967" width="0" hidden="1" customWidth="1"/>
    <col min="8968" max="8968" width="8" customWidth="1"/>
    <col min="8969" max="8969" width="21.42578125" customWidth="1"/>
    <col min="8970" max="8970" width="71.42578125" customWidth="1"/>
    <col min="9217" max="9223" width="0" hidden="1" customWidth="1"/>
    <col min="9224" max="9224" width="8" customWidth="1"/>
    <col min="9225" max="9225" width="21.42578125" customWidth="1"/>
    <col min="9226" max="9226" width="71.42578125" customWidth="1"/>
    <col min="9473" max="9479" width="0" hidden="1" customWidth="1"/>
    <col min="9480" max="9480" width="8" customWidth="1"/>
    <col min="9481" max="9481" width="21.42578125" customWidth="1"/>
    <col min="9482" max="9482" width="71.42578125" customWidth="1"/>
    <col min="9729" max="9735" width="0" hidden="1" customWidth="1"/>
    <col min="9736" max="9736" width="8" customWidth="1"/>
    <col min="9737" max="9737" width="21.42578125" customWidth="1"/>
    <col min="9738" max="9738" width="71.42578125" customWidth="1"/>
    <col min="9985" max="9991" width="0" hidden="1" customWidth="1"/>
    <col min="9992" max="9992" width="8" customWidth="1"/>
    <col min="9993" max="9993" width="21.42578125" customWidth="1"/>
    <col min="9994" max="9994" width="71.42578125" customWidth="1"/>
    <col min="10241" max="10247" width="0" hidden="1" customWidth="1"/>
    <col min="10248" max="10248" width="8" customWidth="1"/>
    <col min="10249" max="10249" width="21.42578125" customWidth="1"/>
    <col min="10250" max="10250" width="71.42578125" customWidth="1"/>
    <col min="10497" max="10503" width="0" hidden="1" customWidth="1"/>
    <col min="10504" max="10504" width="8" customWidth="1"/>
    <col min="10505" max="10505" width="21.42578125" customWidth="1"/>
    <col min="10506" max="10506" width="71.42578125" customWidth="1"/>
    <col min="10753" max="10759" width="0" hidden="1" customWidth="1"/>
    <col min="10760" max="10760" width="8" customWidth="1"/>
    <col min="10761" max="10761" width="21.42578125" customWidth="1"/>
    <col min="10762" max="10762" width="71.42578125" customWidth="1"/>
    <col min="11009" max="11015" width="0" hidden="1" customWidth="1"/>
    <col min="11016" max="11016" width="8" customWidth="1"/>
    <col min="11017" max="11017" width="21.42578125" customWidth="1"/>
    <col min="11018" max="11018" width="71.42578125" customWidth="1"/>
    <col min="11265" max="11271" width="0" hidden="1" customWidth="1"/>
    <col min="11272" max="11272" width="8" customWidth="1"/>
    <col min="11273" max="11273" width="21.42578125" customWidth="1"/>
    <col min="11274" max="11274" width="71.42578125" customWidth="1"/>
    <col min="11521" max="11527" width="0" hidden="1" customWidth="1"/>
    <col min="11528" max="11528" width="8" customWidth="1"/>
    <col min="11529" max="11529" width="21.42578125" customWidth="1"/>
    <col min="11530" max="11530" width="71.42578125" customWidth="1"/>
    <col min="11777" max="11783" width="0" hidden="1" customWidth="1"/>
    <col min="11784" max="11784" width="8" customWidth="1"/>
    <col min="11785" max="11785" width="21.42578125" customWidth="1"/>
    <col min="11786" max="11786" width="71.42578125" customWidth="1"/>
    <col min="12033" max="12039" width="0" hidden="1" customWidth="1"/>
    <col min="12040" max="12040" width="8" customWidth="1"/>
    <col min="12041" max="12041" width="21.42578125" customWidth="1"/>
    <col min="12042" max="12042" width="71.42578125" customWidth="1"/>
    <col min="12289" max="12295" width="0" hidden="1" customWidth="1"/>
    <col min="12296" max="12296" width="8" customWidth="1"/>
    <col min="12297" max="12297" width="21.42578125" customWidth="1"/>
    <col min="12298" max="12298" width="71.42578125" customWidth="1"/>
    <col min="12545" max="12551" width="0" hidden="1" customWidth="1"/>
    <col min="12552" max="12552" width="8" customWidth="1"/>
    <col min="12553" max="12553" width="21.42578125" customWidth="1"/>
    <col min="12554" max="12554" width="71.42578125" customWidth="1"/>
    <col min="12801" max="12807" width="0" hidden="1" customWidth="1"/>
    <col min="12808" max="12808" width="8" customWidth="1"/>
    <col min="12809" max="12809" width="21.42578125" customWidth="1"/>
    <col min="12810" max="12810" width="71.42578125" customWidth="1"/>
    <col min="13057" max="13063" width="0" hidden="1" customWidth="1"/>
    <col min="13064" max="13064" width="8" customWidth="1"/>
    <col min="13065" max="13065" width="21.42578125" customWidth="1"/>
    <col min="13066" max="13066" width="71.42578125" customWidth="1"/>
    <col min="13313" max="13319" width="0" hidden="1" customWidth="1"/>
    <col min="13320" max="13320" width="8" customWidth="1"/>
    <col min="13321" max="13321" width="21.42578125" customWidth="1"/>
    <col min="13322" max="13322" width="71.42578125" customWidth="1"/>
    <col min="13569" max="13575" width="0" hidden="1" customWidth="1"/>
    <col min="13576" max="13576" width="8" customWidth="1"/>
    <col min="13577" max="13577" width="21.42578125" customWidth="1"/>
    <col min="13578" max="13578" width="71.42578125" customWidth="1"/>
    <col min="13825" max="13831" width="0" hidden="1" customWidth="1"/>
    <col min="13832" max="13832" width="8" customWidth="1"/>
    <col min="13833" max="13833" width="21.42578125" customWidth="1"/>
    <col min="13834" max="13834" width="71.42578125" customWidth="1"/>
    <col min="14081" max="14087" width="0" hidden="1" customWidth="1"/>
    <col min="14088" max="14088" width="8" customWidth="1"/>
    <col min="14089" max="14089" width="21.42578125" customWidth="1"/>
    <col min="14090" max="14090" width="71.42578125" customWidth="1"/>
    <col min="14337" max="14343" width="0" hidden="1" customWidth="1"/>
    <col min="14344" max="14344" width="8" customWidth="1"/>
    <col min="14345" max="14345" width="21.42578125" customWidth="1"/>
    <col min="14346" max="14346" width="71.42578125" customWidth="1"/>
    <col min="14593" max="14599" width="0" hidden="1" customWidth="1"/>
    <col min="14600" max="14600" width="8" customWidth="1"/>
    <col min="14601" max="14601" width="21.42578125" customWidth="1"/>
    <col min="14602" max="14602" width="71.42578125" customWidth="1"/>
    <col min="14849" max="14855" width="0" hidden="1" customWidth="1"/>
    <col min="14856" max="14856" width="8" customWidth="1"/>
    <col min="14857" max="14857" width="21.42578125" customWidth="1"/>
    <col min="14858" max="14858" width="71.42578125" customWidth="1"/>
    <col min="15105" max="15111" width="0" hidden="1" customWidth="1"/>
    <col min="15112" max="15112" width="8" customWidth="1"/>
    <col min="15113" max="15113" width="21.42578125" customWidth="1"/>
    <col min="15114" max="15114" width="71.42578125" customWidth="1"/>
    <col min="15361" max="15367" width="0" hidden="1" customWidth="1"/>
    <col min="15368" max="15368" width="8" customWidth="1"/>
    <col min="15369" max="15369" width="21.42578125" customWidth="1"/>
    <col min="15370" max="15370" width="71.42578125" customWidth="1"/>
    <col min="15617" max="15623" width="0" hidden="1" customWidth="1"/>
    <col min="15624" max="15624" width="8" customWidth="1"/>
    <col min="15625" max="15625" width="21.42578125" customWidth="1"/>
    <col min="15626" max="15626" width="71.42578125" customWidth="1"/>
    <col min="15873" max="15879" width="0" hidden="1" customWidth="1"/>
    <col min="15880" max="15880" width="8" customWidth="1"/>
    <col min="15881" max="15881" width="21.42578125" customWidth="1"/>
    <col min="15882" max="15882" width="71.42578125" customWidth="1"/>
    <col min="16129" max="16135" width="0" hidden="1" customWidth="1"/>
    <col min="16136" max="16136" width="8" customWidth="1"/>
    <col min="16137" max="16137" width="21.42578125" customWidth="1"/>
    <col min="16138" max="16138" width="71.42578125" customWidth="1"/>
  </cols>
  <sheetData>
    <row r="1" spans="1:10" ht="15">
      <c r="A1" s="70"/>
      <c r="B1" s="70"/>
      <c r="C1" s="70"/>
      <c r="D1" s="70"/>
      <c r="E1" s="70"/>
      <c r="F1" s="70"/>
      <c r="G1" s="70"/>
      <c r="H1" s="70"/>
      <c r="I1" s="71"/>
      <c r="J1" s="77" t="s">
        <v>347</v>
      </c>
    </row>
    <row r="2" spans="1:10" ht="15">
      <c r="A2" s="70"/>
      <c r="B2" s="70"/>
      <c r="C2" s="70"/>
      <c r="D2" s="70"/>
      <c r="E2" s="70"/>
      <c r="F2" s="70"/>
      <c r="G2" s="70"/>
      <c r="H2" s="70"/>
      <c r="I2" s="71"/>
      <c r="J2" s="77" t="s">
        <v>249</v>
      </c>
    </row>
    <row r="3" spans="1:10" ht="15">
      <c r="A3" s="70"/>
      <c r="B3" s="70"/>
      <c r="C3" s="70"/>
      <c r="D3" s="70"/>
      <c r="E3" s="70"/>
      <c r="F3" s="70"/>
      <c r="G3" s="70"/>
      <c r="H3" s="70"/>
      <c r="I3" s="71"/>
      <c r="J3" s="77" t="s">
        <v>286</v>
      </c>
    </row>
    <row r="4" spans="1:10" ht="15">
      <c r="A4" s="70"/>
      <c r="B4" s="70"/>
      <c r="C4" s="70"/>
      <c r="D4" s="70"/>
      <c r="E4" s="70"/>
      <c r="F4" s="70"/>
      <c r="G4" s="70"/>
      <c r="H4" s="70"/>
      <c r="I4" s="71"/>
      <c r="J4" s="78"/>
    </row>
    <row r="5" spans="1:10" ht="15.75">
      <c r="A5" s="170" t="s">
        <v>287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23.25" customHeight="1">
      <c r="A6" s="170" t="s">
        <v>288</v>
      </c>
      <c r="B6" s="170"/>
      <c r="C6" s="170"/>
      <c r="D6" s="170"/>
      <c r="E6" s="170"/>
      <c r="F6" s="170"/>
      <c r="G6" s="170"/>
      <c r="H6" s="170"/>
      <c r="I6" s="170"/>
      <c r="J6" s="170"/>
    </row>
    <row r="7" spans="1:10" ht="25.5" customHeight="1">
      <c r="A7" s="171" t="s">
        <v>289</v>
      </c>
      <c r="B7" s="172"/>
      <c r="C7" s="172"/>
      <c r="D7" s="172"/>
      <c r="E7" s="172"/>
      <c r="F7" s="172"/>
      <c r="G7" s="172"/>
      <c r="H7" s="173"/>
      <c r="I7" s="177" t="s">
        <v>62</v>
      </c>
      <c r="J7" s="178" t="s">
        <v>171</v>
      </c>
    </row>
    <row r="8" spans="1:10" ht="18.75" customHeight="1">
      <c r="A8" s="174"/>
      <c r="B8" s="175"/>
      <c r="C8" s="175"/>
      <c r="D8" s="175"/>
      <c r="E8" s="175"/>
      <c r="F8" s="175"/>
      <c r="G8" s="175"/>
      <c r="H8" s="176"/>
      <c r="I8" s="177"/>
      <c r="J8" s="178"/>
    </row>
    <row r="9" spans="1:10" ht="15">
      <c r="A9" s="164" t="s">
        <v>275</v>
      </c>
      <c r="B9" s="167" t="s">
        <v>290</v>
      </c>
      <c r="C9" s="124"/>
      <c r="D9" s="124"/>
      <c r="E9" s="124"/>
      <c r="F9" s="124"/>
      <c r="G9" s="124"/>
      <c r="H9" s="72">
        <v>911</v>
      </c>
      <c r="I9" s="74"/>
      <c r="J9" s="79" t="s">
        <v>291</v>
      </c>
    </row>
    <row r="10" spans="1:10" ht="30">
      <c r="A10" s="165"/>
      <c r="B10" s="168"/>
      <c r="C10" s="125"/>
      <c r="D10" s="125"/>
      <c r="E10" s="125"/>
      <c r="F10" s="125"/>
      <c r="G10" s="125"/>
      <c r="H10" s="72">
        <v>911</v>
      </c>
      <c r="I10" s="73" t="s">
        <v>63</v>
      </c>
      <c r="J10" s="80" t="s">
        <v>64</v>
      </c>
    </row>
    <row r="11" spans="1:10" ht="45">
      <c r="A11" s="165"/>
      <c r="B11" s="168"/>
      <c r="C11" s="125"/>
      <c r="D11" s="125"/>
      <c r="E11" s="125"/>
      <c r="F11" s="125"/>
      <c r="G11" s="125"/>
      <c r="H11" s="72">
        <v>911</v>
      </c>
      <c r="I11" s="73" t="s">
        <v>65</v>
      </c>
      <c r="J11" s="80" t="s">
        <v>66</v>
      </c>
    </row>
    <row r="12" spans="1:10" ht="20.25" customHeight="1">
      <c r="A12" s="165"/>
      <c r="B12" s="168"/>
      <c r="C12" s="125"/>
      <c r="D12" s="125"/>
      <c r="E12" s="125"/>
      <c r="F12" s="125"/>
      <c r="G12" s="125"/>
      <c r="H12" s="72">
        <v>911</v>
      </c>
      <c r="I12" s="81" t="s">
        <v>67</v>
      </c>
      <c r="J12" s="80" t="s">
        <v>68</v>
      </c>
    </row>
    <row r="13" spans="1:10" ht="21" customHeight="1">
      <c r="A13" s="166"/>
      <c r="B13" s="169"/>
      <c r="C13" s="126"/>
      <c r="D13" s="126"/>
      <c r="E13" s="126"/>
      <c r="F13" s="126"/>
      <c r="G13" s="126"/>
      <c r="H13" s="72">
        <v>911</v>
      </c>
      <c r="I13" s="81" t="s">
        <v>69</v>
      </c>
      <c r="J13" s="80" t="s">
        <v>70</v>
      </c>
    </row>
  </sheetData>
  <mergeCells count="7">
    <mergeCell ref="A9:A13"/>
    <mergeCell ref="B9:B13"/>
    <mergeCell ref="A5:J5"/>
    <mergeCell ref="A6:J6"/>
    <mergeCell ref="A7:H8"/>
    <mergeCell ref="I7:I8"/>
    <mergeCell ref="J7:J8"/>
  </mergeCells>
  <pageMargins left="0.95" right="0.22" top="0.64" bottom="1" header="0.5" footer="0.5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selection activeCell="M2" sqref="M2"/>
    </sheetView>
  </sheetViews>
  <sheetFormatPr defaultRowHeight="12.75"/>
  <cols>
    <col min="1" max="1" width="49" style="18" customWidth="1"/>
    <col min="2" max="2" width="3.5703125" style="18" customWidth="1"/>
    <col min="3" max="3" width="2.28515625" style="18" customWidth="1"/>
    <col min="4" max="4" width="2.42578125" style="18" customWidth="1"/>
    <col min="5" max="5" width="5.28515625" style="18" customWidth="1"/>
    <col min="6" max="6" width="3.42578125" style="18" customWidth="1"/>
    <col min="7" max="7" width="5.85546875" style="18" customWidth="1"/>
    <col min="8" max="8" width="7.42578125" style="18" customWidth="1"/>
    <col min="9" max="9" width="13.7109375" style="18" customWidth="1"/>
    <col min="10" max="10" width="18.42578125" style="18" customWidth="1"/>
    <col min="11" max="16384" width="9.140625" style="18"/>
  </cols>
  <sheetData>
    <row r="1" spans="1:9" ht="45" customHeight="1">
      <c r="A1" s="179" t="s">
        <v>349</v>
      </c>
      <c r="B1" s="179"/>
      <c r="C1" s="179"/>
      <c r="D1" s="179"/>
      <c r="E1" s="179"/>
      <c r="F1" s="179"/>
      <c r="G1" s="179"/>
      <c r="H1" s="179"/>
      <c r="I1" s="179"/>
    </row>
    <row r="2" spans="1:9" ht="41.25" customHeight="1">
      <c r="A2" s="180" t="s">
        <v>338</v>
      </c>
      <c r="B2" s="180"/>
      <c r="C2" s="180"/>
      <c r="D2" s="180"/>
      <c r="E2" s="180"/>
      <c r="F2" s="180"/>
      <c r="G2" s="180"/>
      <c r="H2" s="180"/>
      <c r="I2" s="180"/>
    </row>
    <row r="3" spans="1:9">
      <c r="A3" s="19"/>
      <c r="B3" s="19"/>
      <c r="C3" s="19"/>
      <c r="D3" s="19"/>
      <c r="E3" s="19"/>
      <c r="F3" s="19"/>
      <c r="G3" s="19"/>
      <c r="H3" s="19"/>
      <c r="I3" s="19"/>
    </row>
    <row r="4" spans="1:9" ht="12.75" customHeight="1">
      <c r="A4" s="181" t="s">
        <v>72</v>
      </c>
      <c r="B4" s="182" t="s">
        <v>73</v>
      </c>
      <c r="C4" s="182"/>
      <c r="D4" s="182"/>
      <c r="E4" s="182"/>
      <c r="F4" s="182"/>
      <c r="G4" s="182"/>
      <c r="H4" s="182"/>
      <c r="I4" s="183" t="s">
        <v>74</v>
      </c>
    </row>
    <row r="5" spans="1:9" ht="8.25" customHeight="1">
      <c r="A5" s="181"/>
      <c r="B5" s="182"/>
      <c r="C5" s="182"/>
      <c r="D5" s="182"/>
      <c r="E5" s="182"/>
      <c r="F5" s="182"/>
      <c r="G5" s="182"/>
      <c r="H5" s="182"/>
      <c r="I5" s="183"/>
    </row>
    <row r="6" spans="1:9" ht="133.5" customHeight="1">
      <c r="A6" s="181"/>
      <c r="B6" s="21" t="s">
        <v>77</v>
      </c>
      <c r="C6" s="21" t="s">
        <v>78</v>
      </c>
      <c r="D6" s="21" t="s">
        <v>79</v>
      </c>
      <c r="E6" s="22" t="s">
        <v>80</v>
      </c>
      <c r="F6" s="21" t="s">
        <v>81</v>
      </c>
      <c r="G6" s="21" t="s">
        <v>82</v>
      </c>
      <c r="H6" s="22" t="s">
        <v>83</v>
      </c>
      <c r="I6" s="183"/>
    </row>
    <row r="7" spans="1:9">
      <c r="A7" s="23">
        <v>1</v>
      </c>
      <c r="B7" s="24" t="s">
        <v>84</v>
      </c>
      <c r="C7" s="24" t="s">
        <v>85</v>
      </c>
      <c r="D7" s="24" t="s">
        <v>86</v>
      </c>
      <c r="E7" s="25" t="s">
        <v>87</v>
      </c>
      <c r="F7" s="24" t="s">
        <v>88</v>
      </c>
      <c r="G7" s="24" t="s">
        <v>89</v>
      </c>
      <c r="H7" s="25" t="s">
        <v>90</v>
      </c>
      <c r="I7" s="26" t="s">
        <v>91</v>
      </c>
    </row>
    <row r="8" spans="1:9">
      <c r="A8" s="27" t="s">
        <v>94</v>
      </c>
      <c r="B8" s="28" t="s">
        <v>95</v>
      </c>
      <c r="C8" s="28" t="s">
        <v>90</v>
      </c>
      <c r="D8" s="28" t="s">
        <v>96</v>
      </c>
      <c r="E8" s="28" t="s">
        <v>97</v>
      </c>
      <c r="F8" s="28" t="s">
        <v>98</v>
      </c>
      <c r="G8" s="28" t="s">
        <v>99</v>
      </c>
      <c r="H8" s="29" t="s">
        <v>95</v>
      </c>
      <c r="I8" s="30">
        <f>I9+I35</f>
        <v>8324430</v>
      </c>
    </row>
    <row r="9" spans="1:9">
      <c r="A9" s="32" t="s">
        <v>100</v>
      </c>
      <c r="B9" s="33" t="s">
        <v>95</v>
      </c>
      <c r="C9" s="33" t="s">
        <v>101</v>
      </c>
      <c r="D9" s="33" t="s">
        <v>98</v>
      </c>
      <c r="E9" s="33" t="s">
        <v>97</v>
      </c>
      <c r="F9" s="33" t="s">
        <v>98</v>
      </c>
      <c r="G9" s="33" t="s">
        <v>99</v>
      </c>
      <c r="H9" s="33" t="s">
        <v>95</v>
      </c>
      <c r="I9" s="34">
        <f>I10+I18+I24+I29+I13</f>
        <v>1445960</v>
      </c>
    </row>
    <row r="10" spans="1:9">
      <c r="A10" s="35" t="s">
        <v>102</v>
      </c>
      <c r="B10" s="33" t="s">
        <v>103</v>
      </c>
      <c r="C10" s="33" t="s">
        <v>101</v>
      </c>
      <c r="D10" s="33" t="s">
        <v>104</v>
      </c>
      <c r="E10" s="33" t="s">
        <v>97</v>
      </c>
      <c r="F10" s="33" t="s">
        <v>98</v>
      </c>
      <c r="G10" s="33" t="s">
        <v>99</v>
      </c>
      <c r="H10" s="33" t="s">
        <v>95</v>
      </c>
      <c r="I10" s="34">
        <f>I11</f>
        <v>680770</v>
      </c>
    </row>
    <row r="11" spans="1:9">
      <c r="A11" s="35" t="s">
        <v>105</v>
      </c>
      <c r="B11" s="33" t="s">
        <v>103</v>
      </c>
      <c r="C11" s="33" t="s">
        <v>101</v>
      </c>
      <c r="D11" s="33" t="s">
        <v>104</v>
      </c>
      <c r="E11" s="33" t="s">
        <v>106</v>
      </c>
      <c r="F11" s="33" t="s">
        <v>104</v>
      </c>
      <c r="G11" s="33" t="s">
        <v>99</v>
      </c>
      <c r="H11" s="33" t="s">
        <v>107</v>
      </c>
      <c r="I11" s="34">
        <f>I12</f>
        <v>680770</v>
      </c>
    </row>
    <row r="12" spans="1:9" ht="56.25">
      <c r="A12" s="36" t="s">
        <v>108</v>
      </c>
      <c r="B12" s="37" t="s">
        <v>103</v>
      </c>
      <c r="C12" s="37" t="s">
        <v>101</v>
      </c>
      <c r="D12" s="37" t="s">
        <v>104</v>
      </c>
      <c r="E12" s="37" t="s">
        <v>109</v>
      </c>
      <c r="F12" s="37" t="s">
        <v>104</v>
      </c>
      <c r="G12" s="37" t="s">
        <v>99</v>
      </c>
      <c r="H12" s="37" t="s">
        <v>107</v>
      </c>
      <c r="I12" s="38">
        <v>680770</v>
      </c>
    </row>
    <row r="13" spans="1:9" ht="21">
      <c r="A13" s="39" t="s">
        <v>110</v>
      </c>
      <c r="B13" s="33" t="s">
        <v>111</v>
      </c>
      <c r="C13" s="33" t="s">
        <v>101</v>
      </c>
      <c r="D13" s="33" t="s">
        <v>112</v>
      </c>
      <c r="E13" s="33" t="s">
        <v>113</v>
      </c>
      <c r="F13" s="33" t="s">
        <v>104</v>
      </c>
      <c r="G13" s="33" t="s">
        <v>99</v>
      </c>
      <c r="H13" s="33" t="s">
        <v>107</v>
      </c>
      <c r="I13" s="34">
        <f>SUM(I14:I17)</f>
        <v>137500</v>
      </c>
    </row>
    <row r="14" spans="1:9" ht="45">
      <c r="A14" s="36" t="s">
        <v>114</v>
      </c>
      <c r="B14" s="33" t="s">
        <v>111</v>
      </c>
      <c r="C14" s="33" t="s">
        <v>101</v>
      </c>
      <c r="D14" s="33" t="s">
        <v>112</v>
      </c>
      <c r="E14" s="33" t="s">
        <v>115</v>
      </c>
      <c r="F14" s="33" t="s">
        <v>104</v>
      </c>
      <c r="G14" s="33" t="s">
        <v>99</v>
      </c>
      <c r="H14" s="33" t="s">
        <v>107</v>
      </c>
      <c r="I14" s="38">
        <v>50300</v>
      </c>
    </row>
    <row r="15" spans="1:9" ht="56.25">
      <c r="A15" s="36" t="s">
        <v>116</v>
      </c>
      <c r="B15" s="33" t="s">
        <v>111</v>
      </c>
      <c r="C15" s="33" t="s">
        <v>101</v>
      </c>
      <c r="D15" s="33" t="s">
        <v>112</v>
      </c>
      <c r="E15" s="33" t="s">
        <v>117</v>
      </c>
      <c r="F15" s="33" t="s">
        <v>104</v>
      </c>
      <c r="G15" s="33" t="s">
        <v>99</v>
      </c>
      <c r="H15" s="33" t="s">
        <v>107</v>
      </c>
      <c r="I15" s="38">
        <v>1000</v>
      </c>
    </row>
    <row r="16" spans="1:9" ht="56.25">
      <c r="A16" s="36" t="s">
        <v>118</v>
      </c>
      <c r="B16" s="33" t="s">
        <v>111</v>
      </c>
      <c r="C16" s="33" t="s">
        <v>101</v>
      </c>
      <c r="D16" s="33" t="s">
        <v>112</v>
      </c>
      <c r="E16" s="33" t="s">
        <v>119</v>
      </c>
      <c r="F16" s="33" t="s">
        <v>104</v>
      </c>
      <c r="G16" s="33" t="s">
        <v>99</v>
      </c>
      <c r="H16" s="33" t="s">
        <v>107</v>
      </c>
      <c r="I16" s="38">
        <v>81500</v>
      </c>
    </row>
    <row r="17" spans="1:9" ht="56.25">
      <c r="A17" s="36" t="s">
        <v>120</v>
      </c>
      <c r="B17" s="33" t="s">
        <v>111</v>
      </c>
      <c r="C17" s="33" t="s">
        <v>101</v>
      </c>
      <c r="D17" s="33" t="s">
        <v>112</v>
      </c>
      <c r="E17" s="33" t="s">
        <v>121</v>
      </c>
      <c r="F17" s="33" t="s">
        <v>104</v>
      </c>
      <c r="G17" s="33" t="s">
        <v>99</v>
      </c>
      <c r="H17" s="33" t="s">
        <v>107</v>
      </c>
      <c r="I17" s="38">
        <v>4700</v>
      </c>
    </row>
    <row r="18" spans="1:9">
      <c r="A18" s="35" t="s">
        <v>123</v>
      </c>
      <c r="B18" s="33" t="s">
        <v>103</v>
      </c>
      <c r="C18" s="33" t="s">
        <v>101</v>
      </c>
      <c r="D18" s="33" t="s">
        <v>124</v>
      </c>
      <c r="E18" s="40" t="s">
        <v>97</v>
      </c>
      <c r="F18" s="33" t="s">
        <v>98</v>
      </c>
      <c r="G18" s="33" t="s">
        <v>99</v>
      </c>
      <c r="H18" s="33" t="s">
        <v>95</v>
      </c>
      <c r="I18" s="34">
        <f>I21+I19</f>
        <v>133340</v>
      </c>
    </row>
    <row r="19" spans="1:9">
      <c r="A19" s="35" t="s">
        <v>125</v>
      </c>
      <c r="B19" s="33" t="s">
        <v>103</v>
      </c>
      <c r="C19" s="33" t="s">
        <v>101</v>
      </c>
      <c r="D19" s="33" t="s">
        <v>124</v>
      </c>
      <c r="E19" s="40" t="s">
        <v>126</v>
      </c>
      <c r="F19" s="33" t="s">
        <v>98</v>
      </c>
      <c r="G19" s="33" t="s">
        <v>99</v>
      </c>
      <c r="H19" s="33" t="s">
        <v>107</v>
      </c>
      <c r="I19" s="34">
        <f>I20</f>
        <v>33340</v>
      </c>
    </row>
    <row r="20" spans="1:9" ht="33.75">
      <c r="A20" s="41" t="s">
        <v>127</v>
      </c>
      <c r="B20" s="37" t="s">
        <v>103</v>
      </c>
      <c r="C20" s="37" t="s">
        <v>101</v>
      </c>
      <c r="D20" s="37" t="s">
        <v>124</v>
      </c>
      <c r="E20" s="42" t="s">
        <v>128</v>
      </c>
      <c r="F20" s="37" t="s">
        <v>91</v>
      </c>
      <c r="G20" s="37" t="s">
        <v>99</v>
      </c>
      <c r="H20" s="37" t="s">
        <v>107</v>
      </c>
      <c r="I20" s="38">
        <v>33340</v>
      </c>
    </row>
    <row r="21" spans="1:9">
      <c r="A21" s="35" t="s">
        <v>129</v>
      </c>
      <c r="B21" s="33" t="s">
        <v>103</v>
      </c>
      <c r="C21" s="33" t="s">
        <v>101</v>
      </c>
      <c r="D21" s="33" t="s">
        <v>124</v>
      </c>
      <c r="E21" s="40" t="s">
        <v>130</v>
      </c>
      <c r="F21" s="33" t="s">
        <v>98</v>
      </c>
      <c r="G21" s="33" t="s">
        <v>99</v>
      </c>
      <c r="H21" s="33" t="s">
        <v>107</v>
      </c>
      <c r="I21" s="34">
        <f>I22+I23</f>
        <v>100000</v>
      </c>
    </row>
    <row r="22" spans="1:9" ht="33.75">
      <c r="A22" s="41" t="s">
        <v>131</v>
      </c>
      <c r="B22" s="37" t="s">
        <v>103</v>
      </c>
      <c r="C22" s="37" t="s">
        <v>101</v>
      </c>
      <c r="D22" s="37" t="s">
        <v>124</v>
      </c>
      <c r="E22" s="42" t="s">
        <v>132</v>
      </c>
      <c r="F22" s="37" t="s">
        <v>91</v>
      </c>
      <c r="G22" s="37" t="s">
        <v>99</v>
      </c>
      <c r="H22" s="37" t="s">
        <v>107</v>
      </c>
      <c r="I22" s="38">
        <v>10000</v>
      </c>
    </row>
    <row r="23" spans="1:9" ht="33.75">
      <c r="A23" s="41" t="s">
        <v>133</v>
      </c>
      <c r="B23" s="37" t="s">
        <v>103</v>
      </c>
      <c r="C23" s="37" t="s">
        <v>101</v>
      </c>
      <c r="D23" s="37" t="s">
        <v>124</v>
      </c>
      <c r="E23" s="42" t="s">
        <v>134</v>
      </c>
      <c r="F23" s="37" t="s">
        <v>91</v>
      </c>
      <c r="G23" s="37" t="s">
        <v>99</v>
      </c>
      <c r="H23" s="37" t="s">
        <v>107</v>
      </c>
      <c r="I23" s="38">
        <v>90000</v>
      </c>
    </row>
    <row r="24" spans="1:9">
      <c r="A24" s="35" t="s">
        <v>135</v>
      </c>
      <c r="B24" s="33" t="s">
        <v>95</v>
      </c>
      <c r="C24" s="33" t="s">
        <v>101</v>
      </c>
      <c r="D24" s="33" t="s">
        <v>136</v>
      </c>
      <c r="E24" s="33" t="s">
        <v>97</v>
      </c>
      <c r="F24" s="33" t="s">
        <v>98</v>
      </c>
      <c r="G24" s="33" t="s">
        <v>99</v>
      </c>
      <c r="H24" s="33" t="s">
        <v>95</v>
      </c>
      <c r="I24" s="34">
        <f>I25+I27</f>
        <v>24450</v>
      </c>
    </row>
    <row r="25" spans="1:9" ht="42.75">
      <c r="A25" s="43" t="s">
        <v>137</v>
      </c>
      <c r="B25" s="44" t="s">
        <v>95</v>
      </c>
      <c r="C25" s="44" t="s">
        <v>101</v>
      </c>
      <c r="D25" s="44" t="s">
        <v>136</v>
      </c>
      <c r="E25" s="44" t="s">
        <v>138</v>
      </c>
      <c r="F25" s="44" t="s">
        <v>104</v>
      </c>
      <c r="G25" s="44" t="s">
        <v>99</v>
      </c>
      <c r="H25" s="44" t="s">
        <v>107</v>
      </c>
      <c r="I25" s="45">
        <f>I26</f>
        <v>24250</v>
      </c>
    </row>
    <row r="26" spans="1:9" ht="45">
      <c r="A26" s="46" t="s">
        <v>139</v>
      </c>
      <c r="B26" s="47" t="s">
        <v>15</v>
      </c>
      <c r="C26" s="47" t="s">
        <v>101</v>
      </c>
      <c r="D26" s="47" t="s">
        <v>136</v>
      </c>
      <c r="E26" s="47" t="s">
        <v>140</v>
      </c>
      <c r="F26" s="47" t="s">
        <v>104</v>
      </c>
      <c r="G26" s="47" t="s">
        <v>99</v>
      </c>
      <c r="H26" s="47" t="s">
        <v>107</v>
      </c>
      <c r="I26" s="48">
        <v>24250</v>
      </c>
    </row>
    <row r="27" spans="1:9" ht="21.75">
      <c r="A27" s="43" t="s">
        <v>141</v>
      </c>
      <c r="B27" s="44" t="s">
        <v>95</v>
      </c>
      <c r="C27" s="44" t="s">
        <v>101</v>
      </c>
      <c r="D27" s="44" t="s">
        <v>136</v>
      </c>
      <c r="E27" s="44" t="s">
        <v>142</v>
      </c>
      <c r="F27" s="44" t="s">
        <v>104</v>
      </c>
      <c r="G27" s="44" t="s">
        <v>99</v>
      </c>
      <c r="H27" s="44" t="s">
        <v>107</v>
      </c>
      <c r="I27" s="45">
        <f>I28</f>
        <v>200</v>
      </c>
    </row>
    <row r="28" spans="1:9" ht="56.25">
      <c r="A28" s="46" t="s">
        <v>24</v>
      </c>
      <c r="B28" s="47" t="s">
        <v>15</v>
      </c>
      <c r="C28" s="47" t="s">
        <v>101</v>
      </c>
      <c r="D28" s="47" t="s">
        <v>136</v>
      </c>
      <c r="E28" s="47" t="s">
        <v>143</v>
      </c>
      <c r="F28" s="47" t="s">
        <v>104</v>
      </c>
      <c r="G28" s="47" t="s">
        <v>99</v>
      </c>
      <c r="H28" s="47" t="s">
        <v>107</v>
      </c>
      <c r="I28" s="48">
        <v>200</v>
      </c>
    </row>
    <row r="29" spans="1:9" ht="32.25">
      <c r="A29" s="35" t="s">
        <v>144</v>
      </c>
      <c r="B29" s="33" t="s">
        <v>95</v>
      </c>
      <c r="C29" s="33" t="s">
        <v>101</v>
      </c>
      <c r="D29" s="33" t="s">
        <v>92</v>
      </c>
      <c r="E29" s="40" t="s">
        <v>97</v>
      </c>
      <c r="F29" s="33" t="s">
        <v>98</v>
      </c>
      <c r="G29" s="33" t="s">
        <v>99</v>
      </c>
      <c r="H29" s="33" t="s">
        <v>95</v>
      </c>
      <c r="I29" s="34">
        <f>I30</f>
        <v>469900</v>
      </c>
    </row>
    <row r="30" spans="1:9" ht="66.75" customHeight="1">
      <c r="A30" s="35" t="s">
        <v>145</v>
      </c>
      <c r="B30" s="33" t="s">
        <v>95</v>
      </c>
      <c r="C30" s="33" t="s">
        <v>101</v>
      </c>
      <c r="D30" s="33" t="s">
        <v>92</v>
      </c>
      <c r="E30" s="40" t="s">
        <v>146</v>
      </c>
      <c r="F30" s="33" t="s">
        <v>98</v>
      </c>
      <c r="G30" s="33" t="s">
        <v>99</v>
      </c>
      <c r="H30" s="33" t="s">
        <v>147</v>
      </c>
      <c r="I30" s="34">
        <f>I31+I33</f>
        <v>469900</v>
      </c>
    </row>
    <row r="31" spans="1:9" ht="53.25">
      <c r="A31" s="49" t="s">
        <v>148</v>
      </c>
      <c r="B31" s="33" t="s">
        <v>95</v>
      </c>
      <c r="C31" s="33" t="s">
        <v>101</v>
      </c>
      <c r="D31" s="33" t="s">
        <v>92</v>
      </c>
      <c r="E31" s="40" t="s">
        <v>149</v>
      </c>
      <c r="F31" s="33" t="s">
        <v>98</v>
      </c>
      <c r="G31" s="33" t="s">
        <v>99</v>
      </c>
      <c r="H31" s="33" t="s">
        <v>147</v>
      </c>
      <c r="I31" s="34">
        <f>I32</f>
        <v>94900</v>
      </c>
    </row>
    <row r="32" spans="1:9" ht="56.25">
      <c r="A32" s="50" t="s">
        <v>6</v>
      </c>
      <c r="B32" s="37" t="s">
        <v>4</v>
      </c>
      <c r="C32" s="37" t="s">
        <v>101</v>
      </c>
      <c r="D32" s="37" t="s">
        <v>92</v>
      </c>
      <c r="E32" s="42" t="s">
        <v>150</v>
      </c>
      <c r="F32" s="37" t="s">
        <v>91</v>
      </c>
      <c r="G32" s="37" t="s">
        <v>99</v>
      </c>
      <c r="H32" s="37" t="s">
        <v>147</v>
      </c>
      <c r="I32" s="38">
        <v>94900</v>
      </c>
    </row>
    <row r="33" spans="1:9" ht="53.25">
      <c r="A33" s="35" t="s">
        <v>151</v>
      </c>
      <c r="B33" s="33" t="s">
        <v>95</v>
      </c>
      <c r="C33" s="33" t="s">
        <v>101</v>
      </c>
      <c r="D33" s="33" t="s">
        <v>92</v>
      </c>
      <c r="E33" s="40" t="s">
        <v>152</v>
      </c>
      <c r="F33" s="33" t="s">
        <v>98</v>
      </c>
      <c r="G33" s="33" t="s">
        <v>99</v>
      </c>
      <c r="H33" s="33" t="s">
        <v>147</v>
      </c>
      <c r="I33" s="34">
        <f>I34</f>
        <v>375000</v>
      </c>
    </row>
    <row r="34" spans="1:9" ht="45">
      <c r="A34" s="41" t="s">
        <v>153</v>
      </c>
      <c r="B34" s="37" t="s">
        <v>15</v>
      </c>
      <c r="C34" s="37" t="s">
        <v>101</v>
      </c>
      <c r="D34" s="37" t="s">
        <v>92</v>
      </c>
      <c r="E34" s="42" t="s">
        <v>154</v>
      </c>
      <c r="F34" s="37" t="s">
        <v>91</v>
      </c>
      <c r="G34" s="37" t="s">
        <v>99</v>
      </c>
      <c r="H34" s="37" t="s">
        <v>147</v>
      </c>
      <c r="I34" s="38">
        <v>375000</v>
      </c>
    </row>
    <row r="35" spans="1:9">
      <c r="A35" s="32" t="s">
        <v>155</v>
      </c>
      <c r="B35" s="33" t="s">
        <v>15</v>
      </c>
      <c r="C35" s="33" t="s">
        <v>84</v>
      </c>
      <c r="D35" s="33" t="s">
        <v>98</v>
      </c>
      <c r="E35" s="40" t="s">
        <v>97</v>
      </c>
      <c r="F35" s="33" t="s">
        <v>98</v>
      </c>
      <c r="G35" s="33" t="s">
        <v>99</v>
      </c>
      <c r="H35" s="33" t="s">
        <v>95</v>
      </c>
      <c r="I35" s="34">
        <f>I36</f>
        <v>6878470</v>
      </c>
    </row>
    <row r="36" spans="1:9" ht="21.75">
      <c r="A36" s="35" t="s">
        <v>156</v>
      </c>
      <c r="B36" s="33" t="s">
        <v>15</v>
      </c>
      <c r="C36" s="33" t="s">
        <v>84</v>
      </c>
      <c r="D36" s="33" t="s">
        <v>157</v>
      </c>
      <c r="E36" s="40" t="s">
        <v>97</v>
      </c>
      <c r="F36" s="33" t="s">
        <v>98</v>
      </c>
      <c r="G36" s="33" t="s">
        <v>99</v>
      </c>
      <c r="H36" s="33" t="s">
        <v>95</v>
      </c>
      <c r="I36" s="34">
        <f>I39+I42+I37</f>
        <v>6878470</v>
      </c>
    </row>
    <row r="37" spans="1:9" ht="21.75">
      <c r="A37" s="35" t="s">
        <v>158</v>
      </c>
      <c r="B37" s="33" t="s">
        <v>15</v>
      </c>
      <c r="C37" s="33" t="s">
        <v>84</v>
      </c>
      <c r="D37" s="33" t="s">
        <v>157</v>
      </c>
      <c r="E37" s="40" t="s">
        <v>126</v>
      </c>
      <c r="F37" s="33" t="s">
        <v>98</v>
      </c>
      <c r="G37" s="33" t="s">
        <v>99</v>
      </c>
      <c r="H37" s="33" t="s">
        <v>159</v>
      </c>
      <c r="I37" s="34">
        <f>I38</f>
        <v>5197200</v>
      </c>
    </row>
    <row r="38" spans="1:9" ht="22.5">
      <c r="A38" s="41" t="s">
        <v>160</v>
      </c>
      <c r="B38" s="37" t="s">
        <v>15</v>
      </c>
      <c r="C38" s="37" t="s">
        <v>84</v>
      </c>
      <c r="D38" s="37" t="s">
        <v>157</v>
      </c>
      <c r="E38" s="42" t="s">
        <v>161</v>
      </c>
      <c r="F38" s="37" t="s">
        <v>91</v>
      </c>
      <c r="G38" s="37" t="s">
        <v>99</v>
      </c>
      <c r="H38" s="37" t="s">
        <v>159</v>
      </c>
      <c r="I38" s="38">
        <v>5197200</v>
      </c>
    </row>
    <row r="39" spans="1:9" ht="21.75">
      <c r="A39" s="35" t="s">
        <v>162</v>
      </c>
      <c r="B39" s="52" t="s">
        <v>15</v>
      </c>
      <c r="C39" s="52" t="s">
        <v>84</v>
      </c>
      <c r="D39" s="52" t="s">
        <v>157</v>
      </c>
      <c r="E39" s="53" t="s">
        <v>122</v>
      </c>
      <c r="F39" s="52" t="s">
        <v>98</v>
      </c>
      <c r="G39" s="52" t="s">
        <v>99</v>
      </c>
      <c r="H39" s="52" t="s">
        <v>159</v>
      </c>
      <c r="I39" s="54">
        <f>I40</f>
        <v>285870</v>
      </c>
    </row>
    <row r="40" spans="1:9" s="55" customFormat="1" ht="74.25">
      <c r="A40" s="35" t="s">
        <v>163</v>
      </c>
      <c r="B40" s="52" t="s">
        <v>15</v>
      </c>
      <c r="C40" s="52" t="s">
        <v>84</v>
      </c>
      <c r="D40" s="52" t="s">
        <v>157</v>
      </c>
      <c r="E40" s="53" t="s">
        <v>164</v>
      </c>
      <c r="F40" s="52" t="s">
        <v>98</v>
      </c>
      <c r="G40" s="52" t="s">
        <v>99</v>
      </c>
      <c r="H40" s="52" t="s">
        <v>159</v>
      </c>
      <c r="I40" s="54">
        <f>I41</f>
        <v>285870</v>
      </c>
    </row>
    <row r="41" spans="1:9" ht="78.75">
      <c r="A41" s="41" t="s">
        <v>163</v>
      </c>
      <c r="B41" s="56" t="s">
        <v>15</v>
      </c>
      <c r="C41" s="56" t="s">
        <v>84</v>
      </c>
      <c r="D41" s="56" t="s">
        <v>157</v>
      </c>
      <c r="E41" s="57" t="s">
        <v>164</v>
      </c>
      <c r="F41" s="56" t="s">
        <v>91</v>
      </c>
      <c r="G41" s="56" t="s">
        <v>99</v>
      </c>
      <c r="H41" s="56" t="s">
        <v>159</v>
      </c>
      <c r="I41" s="58">
        <v>285870</v>
      </c>
    </row>
    <row r="42" spans="1:9">
      <c r="A42" s="35" t="s">
        <v>165</v>
      </c>
      <c r="B42" s="52" t="s">
        <v>15</v>
      </c>
      <c r="C42" s="52" t="s">
        <v>84</v>
      </c>
      <c r="D42" s="52" t="s">
        <v>157</v>
      </c>
      <c r="E42" s="53" t="s">
        <v>138</v>
      </c>
      <c r="F42" s="52" t="s">
        <v>98</v>
      </c>
      <c r="G42" s="52" t="s">
        <v>99</v>
      </c>
      <c r="H42" s="52" t="s">
        <v>159</v>
      </c>
      <c r="I42" s="54">
        <f>I43+I44</f>
        <v>1395400</v>
      </c>
    </row>
    <row r="43" spans="1:9" ht="22.5">
      <c r="A43" s="41" t="s">
        <v>166</v>
      </c>
      <c r="B43" s="56" t="s">
        <v>15</v>
      </c>
      <c r="C43" s="56" t="s">
        <v>84</v>
      </c>
      <c r="D43" s="56" t="s">
        <v>157</v>
      </c>
      <c r="E43" s="57" t="s">
        <v>167</v>
      </c>
      <c r="F43" s="56" t="s">
        <v>91</v>
      </c>
      <c r="G43" s="56" t="s">
        <v>99</v>
      </c>
      <c r="H43" s="56" t="s">
        <v>159</v>
      </c>
      <c r="I43" s="58">
        <v>1389200</v>
      </c>
    </row>
    <row r="44" spans="1:9" ht="36">
      <c r="A44" s="59" t="s">
        <v>51</v>
      </c>
      <c r="B44" s="56" t="s">
        <v>15</v>
      </c>
      <c r="C44" s="56" t="s">
        <v>84</v>
      </c>
      <c r="D44" s="56" t="s">
        <v>157</v>
      </c>
      <c r="E44" s="57" t="s">
        <v>167</v>
      </c>
      <c r="F44" s="56" t="s">
        <v>91</v>
      </c>
      <c r="G44" s="56" t="s">
        <v>168</v>
      </c>
      <c r="H44" s="56" t="s">
        <v>159</v>
      </c>
      <c r="I44" s="58">
        <v>6200</v>
      </c>
    </row>
  </sheetData>
  <autoFilter ref="A6:J43"/>
  <mergeCells count="5">
    <mergeCell ref="A1:I1"/>
    <mergeCell ref="A2:I2"/>
    <mergeCell ref="A4:A6"/>
    <mergeCell ref="B4:H5"/>
    <mergeCell ref="I4:I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5"/>
  <sheetViews>
    <sheetView workbookViewId="0">
      <selection activeCell="O6" sqref="O6"/>
    </sheetView>
  </sheetViews>
  <sheetFormatPr defaultRowHeight="12.75"/>
  <cols>
    <col min="1" max="1" width="48.42578125" style="18" customWidth="1"/>
    <col min="2" max="2" width="3.5703125" style="18" customWidth="1"/>
    <col min="3" max="3" width="2.28515625" style="18" customWidth="1"/>
    <col min="4" max="4" width="2.42578125" style="18" customWidth="1"/>
    <col min="5" max="5" width="5.28515625" style="18" customWidth="1"/>
    <col min="6" max="6" width="2.28515625" style="18" customWidth="1"/>
    <col min="7" max="7" width="4.140625" style="18" customWidth="1"/>
    <col min="8" max="8" width="4.5703125" style="18" customWidth="1"/>
    <col min="9" max="9" width="11.42578125" style="18" customWidth="1"/>
    <col min="10" max="10" width="11.28515625" style="18" customWidth="1"/>
    <col min="11" max="11" width="18.42578125" style="18" customWidth="1"/>
    <col min="12" max="16384" width="9.140625" style="18"/>
  </cols>
  <sheetData>
    <row r="1" spans="1:10" ht="45" customHeight="1">
      <c r="A1" s="179" t="s">
        <v>350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41.25" customHeight="1">
      <c r="A2" s="180" t="s">
        <v>339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>
      <c r="A3" s="19"/>
      <c r="B3" s="19"/>
      <c r="C3" s="19"/>
      <c r="D3" s="19"/>
      <c r="E3" s="19"/>
      <c r="F3" s="19"/>
      <c r="G3" s="19"/>
      <c r="H3" s="19"/>
      <c r="I3" s="20"/>
      <c r="J3" s="20" t="s">
        <v>71</v>
      </c>
    </row>
    <row r="4" spans="1:10" ht="12.75" customHeight="1">
      <c r="A4" s="181" t="s">
        <v>72</v>
      </c>
      <c r="B4" s="182" t="s">
        <v>73</v>
      </c>
      <c r="C4" s="182"/>
      <c r="D4" s="182"/>
      <c r="E4" s="182"/>
      <c r="F4" s="182"/>
      <c r="G4" s="182"/>
      <c r="H4" s="182"/>
      <c r="I4" s="183" t="s">
        <v>75</v>
      </c>
      <c r="J4" s="183" t="s">
        <v>76</v>
      </c>
    </row>
    <row r="5" spans="1:10" ht="8.25" customHeight="1">
      <c r="A5" s="181"/>
      <c r="B5" s="182"/>
      <c r="C5" s="182"/>
      <c r="D5" s="182"/>
      <c r="E5" s="182"/>
      <c r="F5" s="182"/>
      <c r="G5" s="182"/>
      <c r="H5" s="182"/>
      <c r="I5" s="183"/>
      <c r="J5" s="183"/>
    </row>
    <row r="6" spans="1:10" ht="133.5" customHeight="1">
      <c r="A6" s="181"/>
      <c r="B6" s="21" t="s">
        <v>77</v>
      </c>
      <c r="C6" s="21" t="s">
        <v>78</v>
      </c>
      <c r="D6" s="21" t="s">
        <v>79</v>
      </c>
      <c r="E6" s="22" t="s">
        <v>80</v>
      </c>
      <c r="F6" s="21" t="s">
        <v>81</v>
      </c>
      <c r="G6" s="21" t="s">
        <v>82</v>
      </c>
      <c r="H6" s="22" t="s">
        <v>83</v>
      </c>
      <c r="I6" s="183"/>
      <c r="J6" s="183"/>
    </row>
    <row r="7" spans="1:10">
      <c r="A7" s="23">
        <v>1</v>
      </c>
      <c r="B7" s="24" t="s">
        <v>84</v>
      </c>
      <c r="C7" s="24" t="s">
        <v>85</v>
      </c>
      <c r="D7" s="24" t="s">
        <v>86</v>
      </c>
      <c r="E7" s="25" t="s">
        <v>87</v>
      </c>
      <c r="F7" s="24" t="s">
        <v>88</v>
      </c>
      <c r="G7" s="24" t="s">
        <v>89</v>
      </c>
      <c r="H7" s="25" t="s">
        <v>90</v>
      </c>
      <c r="I7" s="26" t="s">
        <v>92</v>
      </c>
      <c r="J7" s="26" t="s">
        <v>93</v>
      </c>
    </row>
    <row r="8" spans="1:10">
      <c r="A8" s="27" t="s">
        <v>94</v>
      </c>
      <c r="B8" s="28" t="s">
        <v>95</v>
      </c>
      <c r="C8" s="28" t="s">
        <v>90</v>
      </c>
      <c r="D8" s="28" t="s">
        <v>96</v>
      </c>
      <c r="E8" s="28" t="s">
        <v>97</v>
      </c>
      <c r="F8" s="28" t="s">
        <v>98</v>
      </c>
      <c r="G8" s="28" t="s">
        <v>99</v>
      </c>
      <c r="H8" s="29" t="s">
        <v>95</v>
      </c>
      <c r="I8" s="31">
        <f>I9+I35</f>
        <v>8151310</v>
      </c>
      <c r="J8" s="31">
        <f>J9+J35</f>
        <v>8202035</v>
      </c>
    </row>
    <row r="9" spans="1:10">
      <c r="A9" s="32" t="s">
        <v>100</v>
      </c>
      <c r="B9" s="33" t="s">
        <v>95</v>
      </c>
      <c r="C9" s="33" t="s">
        <v>101</v>
      </c>
      <c r="D9" s="33" t="s">
        <v>98</v>
      </c>
      <c r="E9" s="33" t="s">
        <v>97</v>
      </c>
      <c r="F9" s="33" t="s">
        <v>98</v>
      </c>
      <c r="G9" s="33" t="s">
        <v>99</v>
      </c>
      <c r="H9" s="33" t="s">
        <v>95</v>
      </c>
      <c r="I9" s="34">
        <f>I10+I18+I24+I29+I13</f>
        <v>1440930</v>
      </c>
      <c r="J9" s="34">
        <f>J10+J18+J24+J29+J13</f>
        <v>1446030</v>
      </c>
    </row>
    <row r="10" spans="1:10">
      <c r="A10" s="35" t="s">
        <v>102</v>
      </c>
      <c r="B10" s="33" t="s">
        <v>103</v>
      </c>
      <c r="C10" s="33" t="s">
        <v>101</v>
      </c>
      <c r="D10" s="33" t="s">
        <v>104</v>
      </c>
      <c r="E10" s="33" t="s">
        <v>97</v>
      </c>
      <c r="F10" s="33" t="s">
        <v>98</v>
      </c>
      <c r="G10" s="33" t="s">
        <v>99</v>
      </c>
      <c r="H10" s="33" t="s">
        <v>95</v>
      </c>
      <c r="I10" s="34">
        <f t="shared" ref="I10:J11" si="0">I11</f>
        <v>714800</v>
      </c>
      <c r="J10" s="34">
        <f t="shared" si="0"/>
        <v>714800</v>
      </c>
    </row>
    <row r="11" spans="1:10">
      <c r="A11" s="35" t="s">
        <v>105</v>
      </c>
      <c r="B11" s="33" t="s">
        <v>103</v>
      </c>
      <c r="C11" s="33" t="s">
        <v>101</v>
      </c>
      <c r="D11" s="33" t="s">
        <v>104</v>
      </c>
      <c r="E11" s="33" t="s">
        <v>106</v>
      </c>
      <c r="F11" s="33" t="s">
        <v>104</v>
      </c>
      <c r="G11" s="33" t="s">
        <v>99</v>
      </c>
      <c r="H11" s="33" t="s">
        <v>107</v>
      </c>
      <c r="I11" s="34">
        <f t="shared" si="0"/>
        <v>714800</v>
      </c>
      <c r="J11" s="34">
        <f t="shared" si="0"/>
        <v>714800</v>
      </c>
    </row>
    <row r="12" spans="1:10" ht="56.25">
      <c r="A12" s="36" t="s">
        <v>108</v>
      </c>
      <c r="B12" s="37" t="s">
        <v>103</v>
      </c>
      <c r="C12" s="37" t="s">
        <v>101</v>
      </c>
      <c r="D12" s="37" t="s">
        <v>104</v>
      </c>
      <c r="E12" s="37" t="s">
        <v>109</v>
      </c>
      <c r="F12" s="37" t="s">
        <v>104</v>
      </c>
      <c r="G12" s="37" t="s">
        <v>99</v>
      </c>
      <c r="H12" s="37" t="s">
        <v>107</v>
      </c>
      <c r="I12" s="38">
        <v>714800</v>
      </c>
      <c r="J12" s="38">
        <v>714800</v>
      </c>
    </row>
    <row r="13" spans="1:10" ht="21">
      <c r="A13" s="39" t="s">
        <v>110</v>
      </c>
      <c r="B13" s="33" t="s">
        <v>111</v>
      </c>
      <c r="C13" s="33" t="s">
        <v>101</v>
      </c>
      <c r="D13" s="33" t="s">
        <v>112</v>
      </c>
      <c r="E13" s="33" t="s">
        <v>113</v>
      </c>
      <c r="F13" s="33" t="s">
        <v>104</v>
      </c>
      <c r="G13" s="33" t="s">
        <v>99</v>
      </c>
      <c r="H13" s="33" t="s">
        <v>107</v>
      </c>
      <c r="I13" s="34">
        <f>SUM(I14:I17)</f>
        <v>168100</v>
      </c>
      <c r="J13" s="34">
        <f>SUM(J14:J17)</f>
        <v>166800</v>
      </c>
    </row>
    <row r="14" spans="1:10" ht="45">
      <c r="A14" s="36" t="s">
        <v>114</v>
      </c>
      <c r="B14" s="33" t="s">
        <v>111</v>
      </c>
      <c r="C14" s="33" t="s">
        <v>101</v>
      </c>
      <c r="D14" s="33" t="s">
        <v>112</v>
      </c>
      <c r="E14" s="33" t="s">
        <v>115</v>
      </c>
      <c r="F14" s="33" t="s">
        <v>104</v>
      </c>
      <c r="G14" s="33" t="s">
        <v>99</v>
      </c>
      <c r="H14" s="33" t="s">
        <v>107</v>
      </c>
      <c r="I14" s="38">
        <v>64700</v>
      </c>
      <c r="J14" s="38">
        <v>67400</v>
      </c>
    </row>
    <row r="15" spans="1:10" ht="56.25">
      <c r="A15" s="36" t="s">
        <v>116</v>
      </c>
      <c r="B15" s="33" t="s">
        <v>111</v>
      </c>
      <c r="C15" s="33" t="s">
        <v>101</v>
      </c>
      <c r="D15" s="33" t="s">
        <v>112</v>
      </c>
      <c r="E15" s="33" t="s">
        <v>117</v>
      </c>
      <c r="F15" s="33" t="s">
        <v>104</v>
      </c>
      <c r="G15" s="33" t="s">
        <v>99</v>
      </c>
      <c r="H15" s="33" t="s">
        <v>107</v>
      </c>
      <c r="I15" s="38">
        <v>1300</v>
      </c>
      <c r="J15" s="38">
        <v>1300</v>
      </c>
    </row>
    <row r="16" spans="1:10" ht="56.25">
      <c r="A16" s="36" t="s">
        <v>118</v>
      </c>
      <c r="B16" s="33" t="s">
        <v>111</v>
      </c>
      <c r="C16" s="33" t="s">
        <v>101</v>
      </c>
      <c r="D16" s="33" t="s">
        <v>112</v>
      </c>
      <c r="E16" s="33" t="s">
        <v>119</v>
      </c>
      <c r="F16" s="33" t="s">
        <v>104</v>
      </c>
      <c r="G16" s="33" t="s">
        <v>99</v>
      </c>
      <c r="H16" s="33" t="s">
        <v>107</v>
      </c>
      <c r="I16" s="38">
        <v>95700</v>
      </c>
      <c r="J16" s="38">
        <v>91800</v>
      </c>
    </row>
    <row r="17" spans="1:10" ht="56.25">
      <c r="A17" s="36" t="s">
        <v>120</v>
      </c>
      <c r="B17" s="33" t="s">
        <v>111</v>
      </c>
      <c r="C17" s="33" t="s">
        <v>101</v>
      </c>
      <c r="D17" s="33" t="s">
        <v>112</v>
      </c>
      <c r="E17" s="33" t="s">
        <v>121</v>
      </c>
      <c r="F17" s="33" t="s">
        <v>104</v>
      </c>
      <c r="G17" s="33" t="s">
        <v>99</v>
      </c>
      <c r="H17" s="33" t="s">
        <v>107</v>
      </c>
      <c r="I17" s="38">
        <v>6400</v>
      </c>
      <c r="J17" s="38">
        <v>6300</v>
      </c>
    </row>
    <row r="18" spans="1:10">
      <c r="A18" s="35" t="s">
        <v>123</v>
      </c>
      <c r="B18" s="33" t="s">
        <v>103</v>
      </c>
      <c r="C18" s="33" t="s">
        <v>101</v>
      </c>
      <c r="D18" s="33" t="s">
        <v>124</v>
      </c>
      <c r="E18" s="40" t="s">
        <v>97</v>
      </c>
      <c r="F18" s="33" t="s">
        <v>98</v>
      </c>
      <c r="G18" s="33" t="s">
        <v>99</v>
      </c>
      <c r="H18" s="33" t="s">
        <v>95</v>
      </c>
      <c r="I18" s="34">
        <f>I21+I19</f>
        <v>137500</v>
      </c>
      <c r="J18" s="34">
        <f>J21+J19</f>
        <v>141400</v>
      </c>
    </row>
    <row r="19" spans="1:10">
      <c r="A19" s="35" t="s">
        <v>125</v>
      </c>
      <c r="B19" s="33" t="s">
        <v>103</v>
      </c>
      <c r="C19" s="33" t="s">
        <v>101</v>
      </c>
      <c r="D19" s="33" t="s">
        <v>124</v>
      </c>
      <c r="E19" s="40" t="s">
        <v>126</v>
      </c>
      <c r="F19" s="33" t="s">
        <v>98</v>
      </c>
      <c r="G19" s="33" t="s">
        <v>99</v>
      </c>
      <c r="H19" s="33" t="s">
        <v>107</v>
      </c>
      <c r="I19" s="34">
        <f>I20</f>
        <v>35000</v>
      </c>
      <c r="J19" s="34">
        <f>J20</f>
        <v>36400</v>
      </c>
    </row>
    <row r="20" spans="1:10" ht="33.75">
      <c r="A20" s="41" t="s">
        <v>127</v>
      </c>
      <c r="B20" s="37" t="s">
        <v>103</v>
      </c>
      <c r="C20" s="37" t="s">
        <v>101</v>
      </c>
      <c r="D20" s="37" t="s">
        <v>124</v>
      </c>
      <c r="E20" s="42" t="s">
        <v>128</v>
      </c>
      <c r="F20" s="37" t="s">
        <v>91</v>
      </c>
      <c r="G20" s="37" t="s">
        <v>99</v>
      </c>
      <c r="H20" s="37" t="s">
        <v>107</v>
      </c>
      <c r="I20" s="38">
        <v>35000</v>
      </c>
      <c r="J20" s="38">
        <v>36400</v>
      </c>
    </row>
    <row r="21" spans="1:10">
      <c r="A21" s="35" t="s">
        <v>129</v>
      </c>
      <c r="B21" s="33" t="s">
        <v>103</v>
      </c>
      <c r="C21" s="33" t="s">
        <v>101</v>
      </c>
      <c r="D21" s="33" t="s">
        <v>124</v>
      </c>
      <c r="E21" s="40" t="s">
        <v>130</v>
      </c>
      <c r="F21" s="33" t="s">
        <v>98</v>
      </c>
      <c r="G21" s="33" t="s">
        <v>99</v>
      </c>
      <c r="H21" s="33" t="s">
        <v>107</v>
      </c>
      <c r="I21" s="34">
        <f>I22+I23</f>
        <v>102500</v>
      </c>
      <c r="J21" s="34">
        <f>J22+J23</f>
        <v>105000</v>
      </c>
    </row>
    <row r="22" spans="1:10" ht="33.75">
      <c r="A22" s="41" t="s">
        <v>131</v>
      </c>
      <c r="B22" s="37" t="s">
        <v>103</v>
      </c>
      <c r="C22" s="37" t="s">
        <v>101</v>
      </c>
      <c r="D22" s="37" t="s">
        <v>124</v>
      </c>
      <c r="E22" s="42" t="s">
        <v>132</v>
      </c>
      <c r="F22" s="37" t="s">
        <v>91</v>
      </c>
      <c r="G22" s="37" t="s">
        <v>99</v>
      </c>
      <c r="H22" s="37" t="s">
        <v>107</v>
      </c>
      <c r="I22" s="38">
        <v>10000</v>
      </c>
      <c r="J22" s="38">
        <v>10000</v>
      </c>
    </row>
    <row r="23" spans="1:10" ht="33.75">
      <c r="A23" s="41" t="s">
        <v>133</v>
      </c>
      <c r="B23" s="37" t="s">
        <v>103</v>
      </c>
      <c r="C23" s="37" t="s">
        <v>101</v>
      </c>
      <c r="D23" s="37" t="s">
        <v>124</v>
      </c>
      <c r="E23" s="42" t="s">
        <v>134</v>
      </c>
      <c r="F23" s="37" t="s">
        <v>91</v>
      </c>
      <c r="G23" s="37" t="s">
        <v>99</v>
      </c>
      <c r="H23" s="37" t="s">
        <v>107</v>
      </c>
      <c r="I23" s="38">
        <v>92500</v>
      </c>
      <c r="J23" s="38">
        <v>95000</v>
      </c>
    </row>
    <row r="24" spans="1:10">
      <c r="A24" s="35" t="s">
        <v>135</v>
      </c>
      <c r="B24" s="33" t="s">
        <v>95</v>
      </c>
      <c r="C24" s="33" t="s">
        <v>101</v>
      </c>
      <c r="D24" s="33" t="s">
        <v>136</v>
      </c>
      <c r="E24" s="33" t="s">
        <v>97</v>
      </c>
      <c r="F24" s="33" t="s">
        <v>98</v>
      </c>
      <c r="G24" s="33" t="s">
        <v>99</v>
      </c>
      <c r="H24" s="33" t="s">
        <v>95</v>
      </c>
      <c r="I24" s="34">
        <f t="shared" ref="I24:J24" si="1">I25+I27</f>
        <v>24930</v>
      </c>
      <c r="J24" s="34">
        <f t="shared" si="1"/>
        <v>25530</v>
      </c>
    </row>
    <row r="25" spans="1:10" ht="42.75">
      <c r="A25" s="43" t="s">
        <v>137</v>
      </c>
      <c r="B25" s="44" t="s">
        <v>95</v>
      </c>
      <c r="C25" s="44" t="s">
        <v>101</v>
      </c>
      <c r="D25" s="44" t="s">
        <v>136</v>
      </c>
      <c r="E25" s="44" t="s">
        <v>138</v>
      </c>
      <c r="F25" s="44" t="s">
        <v>104</v>
      </c>
      <c r="G25" s="44" t="s">
        <v>99</v>
      </c>
      <c r="H25" s="44" t="s">
        <v>107</v>
      </c>
      <c r="I25" s="45">
        <f>I26</f>
        <v>24730</v>
      </c>
      <c r="J25" s="45">
        <f>J26</f>
        <v>25330</v>
      </c>
    </row>
    <row r="26" spans="1:10" ht="45">
      <c r="A26" s="46" t="s">
        <v>139</v>
      </c>
      <c r="B26" s="47" t="s">
        <v>15</v>
      </c>
      <c r="C26" s="47" t="s">
        <v>101</v>
      </c>
      <c r="D26" s="47" t="s">
        <v>136</v>
      </c>
      <c r="E26" s="47" t="s">
        <v>140</v>
      </c>
      <c r="F26" s="47" t="s">
        <v>104</v>
      </c>
      <c r="G26" s="47" t="s">
        <v>99</v>
      </c>
      <c r="H26" s="47" t="s">
        <v>107</v>
      </c>
      <c r="I26" s="48">
        <v>24730</v>
      </c>
      <c r="J26" s="48">
        <v>25330</v>
      </c>
    </row>
    <row r="27" spans="1:10" ht="32.25">
      <c r="A27" s="43" t="s">
        <v>141</v>
      </c>
      <c r="B27" s="44" t="s">
        <v>95</v>
      </c>
      <c r="C27" s="44" t="s">
        <v>101</v>
      </c>
      <c r="D27" s="44" t="s">
        <v>136</v>
      </c>
      <c r="E27" s="44" t="s">
        <v>142</v>
      </c>
      <c r="F27" s="44" t="s">
        <v>104</v>
      </c>
      <c r="G27" s="44" t="s">
        <v>99</v>
      </c>
      <c r="H27" s="44" t="s">
        <v>107</v>
      </c>
      <c r="I27" s="45">
        <f>I28</f>
        <v>200</v>
      </c>
      <c r="J27" s="45">
        <f>J28</f>
        <v>200</v>
      </c>
    </row>
    <row r="28" spans="1:10" ht="56.25">
      <c r="A28" s="46" t="s">
        <v>24</v>
      </c>
      <c r="B28" s="47" t="s">
        <v>15</v>
      </c>
      <c r="C28" s="47" t="s">
        <v>101</v>
      </c>
      <c r="D28" s="47" t="s">
        <v>136</v>
      </c>
      <c r="E28" s="47" t="s">
        <v>143</v>
      </c>
      <c r="F28" s="47" t="s">
        <v>104</v>
      </c>
      <c r="G28" s="47" t="s">
        <v>99</v>
      </c>
      <c r="H28" s="47" t="s">
        <v>107</v>
      </c>
      <c r="I28" s="48">
        <v>200</v>
      </c>
      <c r="J28" s="48">
        <v>200</v>
      </c>
    </row>
    <row r="29" spans="1:10" ht="32.25">
      <c r="A29" s="35" t="s">
        <v>144</v>
      </c>
      <c r="B29" s="33" t="s">
        <v>95</v>
      </c>
      <c r="C29" s="33" t="s">
        <v>101</v>
      </c>
      <c r="D29" s="33" t="s">
        <v>92</v>
      </c>
      <c r="E29" s="40" t="s">
        <v>97</v>
      </c>
      <c r="F29" s="33" t="s">
        <v>98</v>
      </c>
      <c r="G29" s="33" t="s">
        <v>99</v>
      </c>
      <c r="H29" s="33" t="s">
        <v>95</v>
      </c>
      <c r="I29" s="34">
        <f t="shared" ref="I29:J29" si="2">I30</f>
        <v>395600</v>
      </c>
      <c r="J29" s="34">
        <f t="shared" si="2"/>
        <v>397500</v>
      </c>
    </row>
    <row r="30" spans="1:10" ht="66.75" customHeight="1">
      <c r="A30" s="35" t="s">
        <v>145</v>
      </c>
      <c r="B30" s="33" t="s">
        <v>95</v>
      </c>
      <c r="C30" s="33" t="s">
        <v>101</v>
      </c>
      <c r="D30" s="33" t="s">
        <v>92</v>
      </c>
      <c r="E30" s="40" t="s">
        <v>146</v>
      </c>
      <c r="F30" s="33" t="s">
        <v>98</v>
      </c>
      <c r="G30" s="33" t="s">
        <v>99</v>
      </c>
      <c r="H30" s="33" t="s">
        <v>147</v>
      </c>
      <c r="I30" s="34">
        <f>I31+I33</f>
        <v>395600</v>
      </c>
      <c r="J30" s="34">
        <f>J31+J33</f>
        <v>397500</v>
      </c>
    </row>
    <row r="31" spans="1:10" ht="53.25">
      <c r="A31" s="49" t="s">
        <v>148</v>
      </c>
      <c r="B31" s="33" t="s">
        <v>95</v>
      </c>
      <c r="C31" s="33" t="s">
        <v>101</v>
      </c>
      <c r="D31" s="33" t="s">
        <v>92</v>
      </c>
      <c r="E31" s="40" t="s">
        <v>149</v>
      </c>
      <c r="F31" s="33" t="s">
        <v>98</v>
      </c>
      <c r="G31" s="33" t="s">
        <v>99</v>
      </c>
      <c r="H31" s="33" t="s">
        <v>147</v>
      </c>
      <c r="I31" s="34">
        <f t="shared" ref="I31:J31" si="3">I32</f>
        <v>95600</v>
      </c>
      <c r="J31" s="34">
        <f t="shared" si="3"/>
        <v>97500</v>
      </c>
    </row>
    <row r="32" spans="1:10" ht="56.25">
      <c r="A32" s="50" t="s">
        <v>6</v>
      </c>
      <c r="B32" s="37" t="s">
        <v>4</v>
      </c>
      <c r="C32" s="37" t="s">
        <v>101</v>
      </c>
      <c r="D32" s="37" t="s">
        <v>92</v>
      </c>
      <c r="E32" s="42" t="s">
        <v>150</v>
      </c>
      <c r="F32" s="37" t="s">
        <v>91</v>
      </c>
      <c r="G32" s="37" t="s">
        <v>99</v>
      </c>
      <c r="H32" s="37" t="s">
        <v>147</v>
      </c>
      <c r="I32" s="38">
        <v>95600</v>
      </c>
      <c r="J32" s="38">
        <v>97500</v>
      </c>
    </row>
    <row r="33" spans="1:10" ht="53.25">
      <c r="A33" s="35" t="s">
        <v>151</v>
      </c>
      <c r="B33" s="33" t="s">
        <v>95</v>
      </c>
      <c r="C33" s="33" t="s">
        <v>101</v>
      </c>
      <c r="D33" s="33" t="s">
        <v>92</v>
      </c>
      <c r="E33" s="40" t="s">
        <v>152</v>
      </c>
      <c r="F33" s="33" t="s">
        <v>98</v>
      </c>
      <c r="G33" s="33" t="s">
        <v>99</v>
      </c>
      <c r="H33" s="33" t="s">
        <v>147</v>
      </c>
      <c r="I33" s="34">
        <f>I34</f>
        <v>300000</v>
      </c>
      <c r="J33" s="34">
        <f>J34</f>
        <v>300000</v>
      </c>
    </row>
    <row r="34" spans="1:10" ht="45">
      <c r="A34" s="41" t="s">
        <v>153</v>
      </c>
      <c r="B34" s="37" t="s">
        <v>15</v>
      </c>
      <c r="C34" s="37" t="s">
        <v>101</v>
      </c>
      <c r="D34" s="37" t="s">
        <v>92</v>
      </c>
      <c r="E34" s="42" t="s">
        <v>154</v>
      </c>
      <c r="F34" s="37" t="s">
        <v>91</v>
      </c>
      <c r="G34" s="37" t="s">
        <v>99</v>
      </c>
      <c r="H34" s="37" t="s">
        <v>147</v>
      </c>
      <c r="I34" s="38">
        <v>300000</v>
      </c>
      <c r="J34" s="38">
        <v>300000</v>
      </c>
    </row>
    <row r="35" spans="1:10">
      <c r="A35" s="32" t="s">
        <v>155</v>
      </c>
      <c r="B35" s="33" t="s">
        <v>15</v>
      </c>
      <c r="C35" s="33" t="s">
        <v>84</v>
      </c>
      <c r="D35" s="33" t="s">
        <v>98</v>
      </c>
      <c r="E35" s="40" t="s">
        <v>97</v>
      </c>
      <c r="F35" s="33" t="s">
        <v>98</v>
      </c>
      <c r="G35" s="33" t="s">
        <v>99</v>
      </c>
      <c r="H35" s="33" t="s">
        <v>95</v>
      </c>
      <c r="I35" s="34">
        <f>I36</f>
        <v>6710380</v>
      </c>
      <c r="J35" s="34">
        <f>J36</f>
        <v>6756005</v>
      </c>
    </row>
    <row r="36" spans="1:10" ht="21.75">
      <c r="A36" s="35" t="s">
        <v>156</v>
      </c>
      <c r="B36" s="33" t="s">
        <v>15</v>
      </c>
      <c r="C36" s="33" t="s">
        <v>84</v>
      </c>
      <c r="D36" s="33" t="s">
        <v>157</v>
      </c>
      <c r="E36" s="40" t="s">
        <v>97</v>
      </c>
      <c r="F36" s="33" t="s">
        <v>98</v>
      </c>
      <c r="G36" s="33" t="s">
        <v>99</v>
      </c>
      <c r="H36" s="33" t="s">
        <v>95</v>
      </c>
      <c r="I36" s="34">
        <f>I39+I42+I37</f>
        <v>6710380</v>
      </c>
      <c r="J36" s="34">
        <f>J39+J42+J37</f>
        <v>6756005</v>
      </c>
    </row>
    <row r="37" spans="1:10" ht="21.75">
      <c r="A37" s="35" t="s">
        <v>158</v>
      </c>
      <c r="B37" s="33" t="s">
        <v>15</v>
      </c>
      <c r="C37" s="33" t="s">
        <v>84</v>
      </c>
      <c r="D37" s="33" t="s">
        <v>157</v>
      </c>
      <c r="E37" s="40" t="s">
        <v>126</v>
      </c>
      <c r="F37" s="33" t="s">
        <v>98</v>
      </c>
      <c r="G37" s="33" t="s">
        <v>99</v>
      </c>
      <c r="H37" s="33" t="s">
        <v>159</v>
      </c>
      <c r="I37" s="34">
        <f t="shared" ref="I37:J37" si="4">I38</f>
        <v>5197200</v>
      </c>
      <c r="J37" s="34">
        <f t="shared" si="4"/>
        <v>5197200</v>
      </c>
    </row>
    <row r="38" spans="1:10" ht="22.5">
      <c r="A38" s="41" t="s">
        <v>160</v>
      </c>
      <c r="B38" s="37" t="s">
        <v>15</v>
      </c>
      <c r="C38" s="37" t="s">
        <v>84</v>
      </c>
      <c r="D38" s="37" t="s">
        <v>157</v>
      </c>
      <c r="E38" s="42" t="s">
        <v>161</v>
      </c>
      <c r="F38" s="37" t="s">
        <v>91</v>
      </c>
      <c r="G38" s="37" t="s">
        <v>99</v>
      </c>
      <c r="H38" s="37" t="s">
        <v>159</v>
      </c>
      <c r="I38" s="38">
        <v>5197200</v>
      </c>
      <c r="J38" s="51">
        <v>5197200</v>
      </c>
    </row>
    <row r="39" spans="1:10" ht="21.75">
      <c r="A39" s="35" t="s">
        <v>162</v>
      </c>
      <c r="B39" s="52" t="s">
        <v>15</v>
      </c>
      <c r="C39" s="52" t="s">
        <v>84</v>
      </c>
      <c r="D39" s="52" t="s">
        <v>157</v>
      </c>
      <c r="E39" s="53" t="s">
        <v>122</v>
      </c>
      <c r="F39" s="52" t="s">
        <v>98</v>
      </c>
      <c r="G39" s="52" t="s">
        <v>99</v>
      </c>
      <c r="H39" s="52" t="s">
        <v>159</v>
      </c>
      <c r="I39" s="54">
        <f t="shared" ref="I39:J39" si="5">I40</f>
        <v>284480</v>
      </c>
      <c r="J39" s="54">
        <f t="shared" si="5"/>
        <v>284480</v>
      </c>
    </row>
    <row r="40" spans="1:10" s="55" customFormat="1" ht="74.25">
      <c r="A40" s="35" t="s">
        <v>163</v>
      </c>
      <c r="B40" s="52" t="s">
        <v>15</v>
      </c>
      <c r="C40" s="52" t="s">
        <v>84</v>
      </c>
      <c r="D40" s="52" t="s">
        <v>157</v>
      </c>
      <c r="E40" s="53" t="s">
        <v>164</v>
      </c>
      <c r="F40" s="52" t="s">
        <v>98</v>
      </c>
      <c r="G40" s="52" t="s">
        <v>99</v>
      </c>
      <c r="H40" s="52" t="s">
        <v>159</v>
      </c>
      <c r="I40" s="54">
        <f>I41</f>
        <v>284480</v>
      </c>
      <c r="J40" s="54">
        <f>J41</f>
        <v>284480</v>
      </c>
    </row>
    <row r="41" spans="1:10" ht="78.75">
      <c r="A41" s="41" t="s">
        <v>163</v>
      </c>
      <c r="B41" s="56" t="s">
        <v>15</v>
      </c>
      <c r="C41" s="56" t="s">
        <v>84</v>
      </c>
      <c r="D41" s="56" t="s">
        <v>157</v>
      </c>
      <c r="E41" s="57" t="s">
        <v>164</v>
      </c>
      <c r="F41" s="56" t="s">
        <v>91</v>
      </c>
      <c r="G41" s="56" t="s">
        <v>99</v>
      </c>
      <c r="H41" s="56" t="s">
        <v>159</v>
      </c>
      <c r="I41" s="58">
        <v>284480</v>
      </c>
      <c r="J41" s="51">
        <v>284480</v>
      </c>
    </row>
    <row r="42" spans="1:10">
      <c r="A42" s="35" t="s">
        <v>165</v>
      </c>
      <c r="B42" s="52" t="s">
        <v>15</v>
      </c>
      <c r="C42" s="52" t="s">
        <v>84</v>
      </c>
      <c r="D42" s="52" t="s">
        <v>157</v>
      </c>
      <c r="E42" s="53" t="s">
        <v>138</v>
      </c>
      <c r="F42" s="52" t="s">
        <v>98</v>
      </c>
      <c r="G42" s="52" t="s">
        <v>99</v>
      </c>
      <c r="H42" s="52" t="s">
        <v>159</v>
      </c>
      <c r="I42" s="54">
        <f t="shared" ref="I42" si="6">I43+I44+I45</f>
        <v>1228700</v>
      </c>
      <c r="J42" s="54">
        <f>J43+J44+J45</f>
        <v>1274325</v>
      </c>
    </row>
    <row r="43" spans="1:10" ht="22.5">
      <c r="A43" s="41" t="s">
        <v>166</v>
      </c>
      <c r="B43" s="56" t="s">
        <v>15</v>
      </c>
      <c r="C43" s="56" t="s">
        <v>84</v>
      </c>
      <c r="D43" s="56" t="s">
        <v>157</v>
      </c>
      <c r="E43" s="57" t="s">
        <v>167</v>
      </c>
      <c r="F43" s="56" t="s">
        <v>91</v>
      </c>
      <c r="G43" s="56" t="s">
        <v>99</v>
      </c>
      <c r="H43" s="56" t="s">
        <v>159</v>
      </c>
      <c r="I43" s="58">
        <v>1222300</v>
      </c>
      <c r="J43" s="51">
        <v>1222300</v>
      </c>
    </row>
    <row r="44" spans="1:10" ht="36">
      <c r="A44" s="59" t="s">
        <v>51</v>
      </c>
      <c r="B44" s="56" t="s">
        <v>15</v>
      </c>
      <c r="C44" s="56" t="s">
        <v>84</v>
      </c>
      <c r="D44" s="56" t="s">
        <v>157</v>
      </c>
      <c r="E44" s="57" t="s">
        <v>167</v>
      </c>
      <c r="F44" s="56" t="s">
        <v>91</v>
      </c>
      <c r="G44" s="56" t="s">
        <v>168</v>
      </c>
      <c r="H44" s="56" t="s">
        <v>159</v>
      </c>
      <c r="I44" s="58">
        <v>6400</v>
      </c>
      <c r="J44" s="51">
        <v>6400</v>
      </c>
    </row>
    <row r="45" spans="1:10" ht="60">
      <c r="A45" s="59" t="s">
        <v>169</v>
      </c>
      <c r="B45" s="56" t="s">
        <v>15</v>
      </c>
      <c r="C45" s="56" t="s">
        <v>84</v>
      </c>
      <c r="D45" s="56" t="s">
        <v>157</v>
      </c>
      <c r="E45" s="57" t="s">
        <v>167</v>
      </c>
      <c r="F45" s="56" t="s">
        <v>91</v>
      </c>
      <c r="G45" s="47" t="s">
        <v>170</v>
      </c>
      <c r="H45" s="56" t="s">
        <v>159</v>
      </c>
      <c r="I45" s="58"/>
      <c r="J45" s="51">
        <v>45625</v>
      </c>
    </row>
  </sheetData>
  <autoFilter ref="A6:K43"/>
  <mergeCells count="6">
    <mergeCell ref="A1:J1"/>
    <mergeCell ref="A2:J2"/>
    <mergeCell ref="A4:A6"/>
    <mergeCell ref="B4:H5"/>
    <mergeCell ref="I4:I6"/>
    <mergeCell ref="J4:J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1"/>
  <sheetViews>
    <sheetView workbookViewId="0">
      <selection activeCell="K14" sqref="K14"/>
    </sheetView>
  </sheetViews>
  <sheetFormatPr defaultRowHeight="12.75"/>
  <cols>
    <col min="1" max="1" width="47.7109375" customWidth="1"/>
    <col min="2" max="2" width="5.85546875" customWidth="1"/>
    <col min="3" max="3" width="5.42578125" customWidth="1"/>
    <col min="5" max="5" width="4.5703125" customWidth="1"/>
    <col min="6" max="6" width="10.42578125" customWidth="1"/>
    <col min="7" max="7" width="9.140625" hidden="1" customWidth="1"/>
  </cols>
  <sheetData>
    <row r="1" spans="1:7" ht="15.75">
      <c r="A1" s="189" t="s">
        <v>348</v>
      </c>
      <c r="B1" s="191"/>
      <c r="C1" s="191"/>
      <c r="D1" s="191"/>
      <c r="E1" s="191"/>
      <c r="F1" s="191"/>
      <c r="G1" s="191"/>
    </row>
    <row r="2" spans="1:7" ht="15.75">
      <c r="A2" s="189" t="s">
        <v>354</v>
      </c>
      <c r="B2" s="147"/>
      <c r="C2" s="147"/>
      <c r="D2" s="147"/>
      <c r="E2" s="147"/>
      <c r="F2" s="147"/>
      <c r="G2" s="147"/>
    </row>
    <row r="3" spans="1:7" ht="15.75">
      <c r="A3" s="96"/>
      <c r="B3" s="96"/>
      <c r="C3" s="190" t="s">
        <v>309</v>
      </c>
      <c r="D3" s="147"/>
      <c r="E3" s="147"/>
      <c r="F3" s="147"/>
      <c r="G3" s="147"/>
    </row>
    <row r="4" spans="1:7">
      <c r="A4" s="96"/>
      <c r="B4" s="96"/>
      <c r="C4" s="96"/>
      <c r="D4" s="96"/>
      <c r="E4" s="96"/>
      <c r="F4" s="96"/>
      <c r="G4" s="96"/>
    </row>
    <row r="5" spans="1:7">
      <c r="A5" s="192" t="s">
        <v>340</v>
      </c>
      <c r="B5" s="193"/>
      <c r="C5" s="193"/>
      <c r="D5" s="193"/>
      <c r="E5" s="193"/>
      <c r="F5" s="193"/>
      <c r="G5" s="147"/>
    </row>
    <row r="6" spans="1:7" ht="30" customHeight="1">
      <c r="A6" s="194"/>
      <c r="B6" s="194"/>
      <c r="C6" s="194"/>
      <c r="D6" s="194"/>
      <c r="E6" s="194"/>
      <c r="F6" s="194"/>
      <c r="G6" s="147"/>
    </row>
    <row r="7" spans="1:7" ht="15.75">
      <c r="A7" s="184"/>
      <c r="B7" s="184"/>
      <c r="C7" s="99"/>
      <c r="D7" s="98"/>
      <c r="E7" s="98"/>
      <c r="F7" s="98"/>
      <c r="G7" s="96"/>
    </row>
    <row r="8" spans="1:7">
      <c r="A8" s="184"/>
      <c r="B8" s="184"/>
      <c r="C8" s="99"/>
      <c r="D8" s="96"/>
      <c r="E8" s="96"/>
      <c r="F8" s="96"/>
      <c r="G8" s="121"/>
    </row>
    <row r="9" spans="1:7">
      <c r="A9" s="185" t="s">
        <v>171</v>
      </c>
      <c r="B9" s="187" t="s">
        <v>172</v>
      </c>
      <c r="C9" s="188"/>
      <c r="D9" s="188"/>
      <c r="E9" s="188"/>
      <c r="F9" s="185" t="s">
        <v>173</v>
      </c>
    </row>
    <row r="10" spans="1:7">
      <c r="A10" s="186"/>
      <c r="B10" s="100" t="s">
        <v>298</v>
      </c>
      <c r="C10" s="100" t="s">
        <v>310</v>
      </c>
      <c r="D10" s="100" t="s">
        <v>174</v>
      </c>
      <c r="E10" s="100" t="s">
        <v>175</v>
      </c>
      <c r="F10" s="186"/>
    </row>
    <row r="11" spans="1:7">
      <c r="A11" s="101" t="s">
        <v>101</v>
      </c>
      <c r="B11" s="101" t="s">
        <v>84</v>
      </c>
      <c r="C11" s="101" t="s">
        <v>85</v>
      </c>
      <c r="D11" s="101" t="s">
        <v>86</v>
      </c>
      <c r="E11" s="101" t="s">
        <v>87</v>
      </c>
      <c r="F11" s="101" t="s">
        <v>88</v>
      </c>
    </row>
    <row r="12" spans="1:7">
      <c r="A12" s="102" t="s">
        <v>291</v>
      </c>
      <c r="B12" s="103" t="s">
        <v>22</v>
      </c>
      <c r="C12" s="103" t="s">
        <v>176</v>
      </c>
      <c r="D12" s="103" t="s">
        <v>176</v>
      </c>
      <c r="E12" s="103" t="s">
        <v>176</v>
      </c>
      <c r="F12" s="104">
        <v>8324430</v>
      </c>
    </row>
    <row r="13" spans="1:7" ht="31.5">
      <c r="A13" s="102" t="s">
        <v>177</v>
      </c>
      <c r="B13" s="103" t="s">
        <v>22</v>
      </c>
      <c r="C13" s="103" t="s">
        <v>311</v>
      </c>
      <c r="D13" s="103" t="s">
        <v>176</v>
      </c>
      <c r="E13" s="103" t="s">
        <v>176</v>
      </c>
      <c r="F13" s="104">
        <f>F14</f>
        <v>671183</v>
      </c>
    </row>
    <row r="14" spans="1:7" ht="42">
      <c r="A14" s="102" t="s">
        <v>178</v>
      </c>
      <c r="B14" s="103" t="s">
        <v>22</v>
      </c>
      <c r="C14" s="103" t="s">
        <v>311</v>
      </c>
      <c r="D14" s="103" t="s">
        <v>179</v>
      </c>
      <c r="E14" s="103" t="s">
        <v>176</v>
      </c>
      <c r="F14" s="104">
        <f>F15+F16</f>
        <v>671183</v>
      </c>
    </row>
    <row r="15" spans="1:7" ht="33.75">
      <c r="A15" s="105" t="s">
        <v>180</v>
      </c>
      <c r="B15" s="106" t="s">
        <v>22</v>
      </c>
      <c r="C15" s="106" t="s">
        <v>311</v>
      </c>
      <c r="D15" s="106" t="s">
        <v>179</v>
      </c>
      <c r="E15" s="106" t="s">
        <v>181</v>
      </c>
      <c r="F15" s="107">
        <v>634183</v>
      </c>
    </row>
    <row r="16" spans="1:7" ht="33.75">
      <c r="A16" s="105" t="s">
        <v>182</v>
      </c>
      <c r="B16" s="106" t="s">
        <v>22</v>
      </c>
      <c r="C16" s="106" t="s">
        <v>311</v>
      </c>
      <c r="D16" s="106" t="s">
        <v>179</v>
      </c>
      <c r="E16" s="106" t="s">
        <v>183</v>
      </c>
      <c r="F16" s="107">
        <v>37000</v>
      </c>
    </row>
    <row r="17" spans="1:6" ht="42">
      <c r="A17" s="102" t="s">
        <v>184</v>
      </c>
      <c r="B17" s="103" t="s">
        <v>22</v>
      </c>
      <c r="C17" s="103" t="s">
        <v>312</v>
      </c>
      <c r="D17" s="103" t="s">
        <v>176</v>
      </c>
      <c r="E17" s="103" t="s">
        <v>176</v>
      </c>
      <c r="F17" s="104">
        <f>F18</f>
        <v>24000</v>
      </c>
    </row>
    <row r="18" spans="1:6" ht="42">
      <c r="A18" s="102" t="s">
        <v>185</v>
      </c>
      <c r="B18" s="103" t="s">
        <v>22</v>
      </c>
      <c r="C18" s="103" t="s">
        <v>312</v>
      </c>
      <c r="D18" s="103" t="s">
        <v>186</v>
      </c>
      <c r="E18" s="103" t="s">
        <v>176</v>
      </c>
      <c r="F18" s="104">
        <f>F19</f>
        <v>24000</v>
      </c>
    </row>
    <row r="19" spans="1:6" ht="45">
      <c r="A19" s="105" t="s">
        <v>187</v>
      </c>
      <c r="B19" s="106" t="s">
        <v>22</v>
      </c>
      <c r="C19" s="106" t="s">
        <v>312</v>
      </c>
      <c r="D19" s="106" t="s">
        <v>186</v>
      </c>
      <c r="E19" s="106" t="s">
        <v>188</v>
      </c>
      <c r="F19" s="107">
        <v>24000</v>
      </c>
    </row>
    <row r="20" spans="1:6" ht="42">
      <c r="A20" s="102" t="s">
        <v>189</v>
      </c>
      <c r="B20" s="103" t="s">
        <v>22</v>
      </c>
      <c r="C20" s="103" t="s">
        <v>313</v>
      </c>
      <c r="D20" s="103" t="s">
        <v>176</v>
      </c>
      <c r="E20" s="103" t="s">
        <v>176</v>
      </c>
      <c r="F20" s="104">
        <f>F21+F23+F27+F31+F29</f>
        <v>3695483</v>
      </c>
    </row>
    <row r="21" spans="1:6" ht="52.5">
      <c r="A21" s="102" t="s">
        <v>190</v>
      </c>
      <c r="B21" s="103" t="s">
        <v>22</v>
      </c>
      <c r="C21" s="103" t="s">
        <v>313</v>
      </c>
      <c r="D21" s="103" t="s">
        <v>191</v>
      </c>
      <c r="E21" s="103" t="s">
        <v>176</v>
      </c>
      <c r="F21" s="104">
        <f>F22</f>
        <v>30000</v>
      </c>
    </row>
    <row r="22" spans="1:6" ht="22.5">
      <c r="A22" s="105" t="s">
        <v>192</v>
      </c>
      <c r="B22" s="106" t="s">
        <v>22</v>
      </c>
      <c r="C22" s="106" t="s">
        <v>313</v>
      </c>
      <c r="D22" s="106" t="s">
        <v>191</v>
      </c>
      <c r="E22" s="106" t="s">
        <v>193</v>
      </c>
      <c r="F22" s="107">
        <v>30000</v>
      </c>
    </row>
    <row r="23" spans="1:6" ht="31.5">
      <c r="A23" s="102" t="s">
        <v>194</v>
      </c>
      <c r="B23" s="103" t="s">
        <v>22</v>
      </c>
      <c r="C23" s="103" t="s">
        <v>313</v>
      </c>
      <c r="D23" s="103" t="s">
        <v>195</v>
      </c>
      <c r="E23" s="103" t="s">
        <v>176</v>
      </c>
      <c r="F23" s="104">
        <v>3526979</v>
      </c>
    </row>
    <row r="24" spans="1:6" ht="33.75">
      <c r="A24" s="105" t="s">
        <v>180</v>
      </c>
      <c r="B24" s="106" t="s">
        <v>22</v>
      </c>
      <c r="C24" s="106" t="s">
        <v>313</v>
      </c>
      <c r="D24" s="106" t="s">
        <v>195</v>
      </c>
      <c r="E24" s="106" t="s">
        <v>181</v>
      </c>
      <c r="F24" s="107">
        <f>F25+F26</f>
        <v>1274389</v>
      </c>
    </row>
    <row r="25" spans="1:6" ht="33.75">
      <c r="A25" s="105" t="s">
        <v>182</v>
      </c>
      <c r="B25" s="106" t="s">
        <v>22</v>
      </c>
      <c r="C25" s="106" t="s">
        <v>313</v>
      </c>
      <c r="D25" s="106" t="s">
        <v>195</v>
      </c>
      <c r="E25" s="106" t="s">
        <v>183</v>
      </c>
      <c r="F25" s="107">
        <v>106790</v>
      </c>
    </row>
    <row r="26" spans="1:6" ht="22.5">
      <c r="A26" s="105" t="s">
        <v>192</v>
      </c>
      <c r="B26" s="106" t="s">
        <v>22</v>
      </c>
      <c r="C26" s="106" t="s">
        <v>313</v>
      </c>
      <c r="D26" s="106" t="s">
        <v>195</v>
      </c>
      <c r="E26" s="106" t="s">
        <v>193</v>
      </c>
      <c r="F26" s="107">
        <v>1167599</v>
      </c>
    </row>
    <row r="27" spans="1:6" ht="63">
      <c r="A27" s="102" t="s">
        <v>196</v>
      </c>
      <c r="B27" s="103" t="s">
        <v>22</v>
      </c>
      <c r="C27" s="103" t="s">
        <v>313</v>
      </c>
      <c r="D27" s="103" t="s">
        <v>197</v>
      </c>
      <c r="E27" s="103" t="s">
        <v>176</v>
      </c>
      <c r="F27" s="104">
        <f>F28</f>
        <v>104393</v>
      </c>
    </row>
    <row r="28" spans="1:6" ht="33.75">
      <c r="A28" s="105" t="s">
        <v>180</v>
      </c>
      <c r="B28" s="106" t="s">
        <v>22</v>
      </c>
      <c r="C28" s="106" t="s">
        <v>313</v>
      </c>
      <c r="D28" s="106" t="s">
        <v>197</v>
      </c>
      <c r="E28" s="106" t="s">
        <v>181</v>
      </c>
      <c r="F28" s="107">
        <v>104393</v>
      </c>
    </row>
    <row r="29" spans="1:6" ht="42">
      <c r="A29" s="102" t="s">
        <v>302</v>
      </c>
      <c r="B29" s="103" t="s">
        <v>22</v>
      </c>
      <c r="C29" s="103" t="s">
        <v>313</v>
      </c>
      <c r="D29" s="103" t="s">
        <v>303</v>
      </c>
      <c r="E29" s="103"/>
      <c r="F29" s="104">
        <f>F30</f>
        <v>18080</v>
      </c>
    </row>
    <row r="30" spans="1:6">
      <c r="A30" s="105" t="s">
        <v>165</v>
      </c>
      <c r="B30" s="106" t="s">
        <v>22</v>
      </c>
      <c r="C30" s="106" t="s">
        <v>313</v>
      </c>
      <c r="D30" s="106" t="s">
        <v>303</v>
      </c>
      <c r="E30" s="106" t="s">
        <v>301</v>
      </c>
      <c r="F30" s="107">
        <v>18080</v>
      </c>
    </row>
    <row r="31" spans="1:6" ht="21">
      <c r="A31" s="102" t="s">
        <v>299</v>
      </c>
      <c r="B31" s="103" t="s">
        <v>22</v>
      </c>
      <c r="C31" s="103" t="s">
        <v>313</v>
      </c>
      <c r="D31" s="103" t="s">
        <v>300</v>
      </c>
      <c r="E31" s="103"/>
      <c r="F31" s="104">
        <f>F32</f>
        <v>16031</v>
      </c>
    </row>
    <row r="32" spans="1:6">
      <c r="A32" s="105" t="s">
        <v>165</v>
      </c>
      <c r="B32" s="106" t="s">
        <v>22</v>
      </c>
      <c r="C32" s="106" t="s">
        <v>313</v>
      </c>
      <c r="D32" s="106" t="s">
        <v>300</v>
      </c>
      <c r="E32" s="106" t="s">
        <v>301</v>
      </c>
      <c r="F32" s="107">
        <v>16031</v>
      </c>
    </row>
    <row r="33" spans="1:6">
      <c r="A33" s="113" t="s">
        <v>198</v>
      </c>
      <c r="B33" s="114" t="s">
        <v>22</v>
      </c>
      <c r="C33" s="114" t="s">
        <v>314</v>
      </c>
      <c r="D33" s="114" t="s">
        <v>176</v>
      </c>
      <c r="E33" s="114" t="s">
        <v>176</v>
      </c>
      <c r="F33" s="115">
        <v>10000</v>
      </c>
    </row>
    <row r="34" spans="1:6">
      <c r="A34" s="105" t="s">
        <v>200</v>
      </c>
      <c r="B34" s="106" t="s">
        <v>22</v>
      </c>
      <c r="C34" s="106" t="s">
        <v>314</v>
      </c>
      <c r="D34" s="106" t="s">
        <v>199</v>
      </c>
      <c r="E34" s="106" t="s">
        <v>201</v>
      </c>
      <c r="F34" s="107">
        <v>10000</v>
      </c>
    </row>
    <row r="35" spans="1:6">
      <c r="A35" s="102" t="s">
        <v>202</v>
      </c>
      <c r="B35" s="103" t="s">
        <v>22</v>
      </c>
      <c r="C35" s="103" t="s">
        <v>315</v>
      </c>
      <c r="D35" s="103" t="s">
        <v>176</v>
      </c>
      <c r="E35" s="103" t="s">
        <v>176</v>
      </c>
      <c r="F35" s="104">
        <v>7200</v>
      </c>
    </row>
    <row r="36" spans="1:6" ht="63">
      <c r="A36" s="102" t="s">
        <v>203</v>
      </c>
      <c r="B36" s="103" t="s">
        <v>22</v>
      </c>
      <c r="C36" s="103" t="s">
        <v>315</v>
      </c>
      <c r="D36" s="103" t="s">
        <v>204</v>
      </c>
      <c r="E36" s="103" t="s">
        <v>176</v>
      </c>
      <c r="F36" s="104">
        <v>1000</v>
      </c>
    </row>
    <row r="37" spans="1:6" ht="22.5">
      <c r="A37" s="105" t="s">
        <v>192</v>
      </c>
      <c r="B37" s="106" t="s">
        <v>22</v>
      </c>
      <c r="C37" s="106" t="s">
        <v>315</v>
      </c>
      <c r="D37" s="106" t="s">
        <v>204</v>
      </c>
      <c r="E37" s="106" t="s">
        <v>193</v>
      </c>
      <c r="F37" s="107">
        <v>1000</v>
      </c>
    </row>
    <row r="38" spans="1:6" ht="31.5">
      <c r="A38" s="102" t="s">
        <v>205</v>
      </c>
      <c r="B38" s="103" t="s">
        <v>22</v>
      </c>
      <c r="C38" s="103" t="s">
        <v>315</v>
      </c>
      <c r="D38" s="103" t="s">
        <v>206</v>
      </c>
      <c r="E38" s="103" t="s">
        <v>176</v>
      </c>
      <c r="F38" s="104">
        <v>6200</v>
      </c>
    </row>
    <row r="39" spans="1:6" ht="33.75">
      <c r="A39" s="105" t="s">
        <v>180</v>
      </c>
      <c r="B39" s="106" t="s">
        <v>22</v>
      </c>
      <c r="C39" s="106" t="s">
        <v>315</v>
      </c>
      <c r="D39" s="106" t="s">
        <v>206</v>
      </c>
      <c r="E39" s="106" t="s">
        <v>181</v>
      </c>
      <c r="F39" s="107">
        <v>5153</v>
      </c>
    </row>
    <row r="40" spans="1:6" ht="22.5">
      <c r="A40" s="105" t="s">
        <v>192</v>
      </c>
      <c r="B40" s="106" t="s">
        <v>22</v>
      </c>
      <c r="C40" s="106" t="s">
        <v>315</v>
      </c>
      <c r="D40" s="106" t="s">
        <v>206</v>
      </c>
      <c r="E40" s="106" t="s">
        <v>193</v>
      </c>
      <c r="F40" s="107">
        <v>1047</v>
      </c>
    </row>
    <row r="41" spans="1:6">
      <c r="A41" s="102" t="s">
        <v>207</v>
      </c>
      <c r="B41" s="103" t="s">
        <v>22</v>
      </c>
      <c r="C41" s="103" t="s">
        <v>316</v>
      </c>
      <c r="D41" s="103" t="s">
        <v>176</v>
      </c>
      <c r="E41" s="103" t="s">
        <v>176</v>
      </c>
      <c r="F41" s="104">
        <v>285870</v>
      </c>
    </row>
    <row r="42" spans="1:6" ht="31.5">
      <c r="A42" s="102" t="s">
        <v>208</v>
      </c>
      <c r="B42" s="103" t="s">
        <v>22</v>
      </c>
      <c r="C42" s="103" t="s">
        <v>316</v>
      </c>
      <c r="D42" s="103" t="s">
        <v>209</v>
      </c>
      <c r="E42" s="103" t="s">
        <v>176</v>
      </c>
      <c r="F42" s="104">
        <v>285870</v>
      </c>
    </row>
    <row r="43" spans="1:6" ht="33.75">
      <c r="A43" s="105" t="s">
        <v>180</v>
      </c>
      <c r="B43" s="106" t="s">
        <v>22</v>
      </c>
      <c r="C43" s="106" t="s">
        <v>316</v>
      </c>
      <c r="D43" s="106" t="s">
        <v>209</v>
      </c>
      <c r="E43" s="106" t="s">
        <v>181</v>
      </c>
      <c r="F43" s="107">
        <v>247188</v>
      </c>
    </row>
    <row r="44" spans="1:6" ht="22.5">
      <c r="A44" s="105" t="s">
        <v>192</v>
      </c>
      <c r="B44" s="106" t="s">
        <v>22</v>
      </c>
      <c r="C44" s="106" t="s">
        <v>316</v>
      </c>
      <c r="D44" s="106" t="s">
        <v>209</v>
      </c>
      <c r="E44" s="106" t="s">
        <v>193</v>
      </c>
      <c r="F44" s="107">
        <v>38682</v>
      </c>
    </row>
    <row r="45" spans="1:6" ht="31.5">
      <c r="A45" s="102" t="s">
        <v>210</v>
      </c>
      <c r="B45" s="103" t="s">
        <v>22</v>
      </c>
      <c r="C45" s="103" t="s">
        <v>317</v>
      </c>
      <c r="D45" s="103" t="s">
        <v>176</v>
      </c>
      <c r="E45" s="103" t="s">
        <v>176</v>
      </c>
      <c r="F45" s="104">
        <v>10000</v>
      </c>
    </row>
    <row r="46" spans="1:6" ht="94.5">
      <c r="A46" s="108" t="s">
        <v>211</v>
      </c>
      <c r="B46" s="103" t="s">
        <v>22</v>
      </c>
      <c r="C46" s="103" t="s">
        <v>317</v>
      </c>
      <c r="D46" s="103" t="s">
        <v>212</v>
      </c>
      <c r="E46" s="103" t="s">
        <v>176</v>
      </c>
      <c r="F46" s="104">
        <v>10000</v>
      </c>
    </row>
    <row r="47" spans="1:6" ht="22.5">
      <c r="A47" s="105" t="s">
        <v>192</v>
      </c>
      <c r="B47" s="106" t="s">
        <v>22</v>
      </c>
      <c r="C47" s="106" t="s">
        <v>317</v>
      </c>
      <c r="D47" s="106" t="s">
        <v>212</v>
      </c>
      <c r="E47" s="106" t="s">
        <v>193</v>
      </c>
      <c r="F47" s="107">
        <v>10000</v>
      </c>
    </row>
    <row r="48" spans="1:6">
      <c r="A48" s="102" t="s">
        <v>213</v>
      </c>
      <c r="B48" s="103" t="s">
        <v>22</v>
      </c>
      <c r="C48" s="103" t="s">
        <v>318</v>
      </c>
      <c r="D48" s="103" t="s">
        <v>176</v>
      </c>
      <c r="E48" s="103" t="s">
        <v>176</v>
      </c>
      <c r="F48" s="104">
        <v>78000</v>
      </c>
    </row>
    <row r="49" spans="1:6" ht="63">
      <c r="A49" s="102" t="s">
        <v>214</v>
      </c>
      <c r="B49" s="103" t="s">
        <v>22</v>
      </c>
      <c r="C49" s="103" t="s">
        <v>318</v>
      </c>
      <c r="D49" s="103" t="s">
        <v>215</v>
      </c>
      <c r="E49" s="103" t="s">
        <v>176</v>
      </c>
      <c r="F49" s="104">
        <v>78000</v>
      </c>
    </row>
    <row r="50" spans="1:6" ht="22.5">
      <c r="A50" s="105" t="s">
        <v>192</v>
      </c>
      <c r="B50" s="106" t="s">
        <v>22</v>
      </c>
      <c r="C50" s="106" t="s">
        <v>318</v>
      </c>
      <c r="D50" s="106" t="s">
        <v>215</v>
      </c>
      <c r="E50" s="106" t="s">
        <v>193</v>
      </c>
      <c r="F50" s="107">
        <v>78000</v>
      </c>
    </row>
    <row r="51" spans="1:6">
      <c r="A51" s="102" t="s">
        <v>216</v>
      </c>
      <c r="B51" s="103" t="s">
        <v>22</v>
      </c>
      <c r="C51" s="103" t="s">
        <v>319</v>
      </c>
      <c r="D51" s="103" t="s">
        <v>176</v>
      </c>
      <c r="E51" s="103" t="s">
        <v>176</v>
      </c>
      <c r="F51" s="104">
        <v>315000</v>
      </c>
    </row>
    <row r="52" spans="1:6" ht="52.5">
      <c r="A52" s="102" t="s">
        <v>217</v>
      </c>
      <c r="B52" s="103" t="s">
        <v>22</v>
      </c>
      <c r="C52" s="103" t="s">
        <v>319</v>
      </c>
      <c r="D52" s="103" t="s">
        <v>218</v>
      </c>
      <c r="E52" s="103" t="s">
        <v>176</v>
      </c>
      <c r="F52" s="104">
        <v>315000</v>
      </c>
    </row>
    <row r="53" spans="1:6" ht="22.5">
      <c r="A53" s="105" t="s">
        <v>192</v>
      </c>
      <c r="B53" s="106" t="s">
        <v>22</v>
      </c>
      <c r="C53" s="106" t="s">
        <v>319</v>
      </c>
      <c r="D53" s="106" t="s">
        <v>218</v>
      </c>
      <c r="E53" s="106" t="s">
        <v>193</v>
      </c>
      <c r="F53" s="107">
        <v>315000</v>
      </c>
    </row>
    <row r="54" spans="1:6">
      <c r="A54" s="102" t="s">
        <v>219</v>
      </c>
      <c r="B54" s="103" t="s">
        <v>22</v>
      </c>
      <c r="C54" s="103" t="s">
        <v>320</v>
      </c>
      <c r="D54" s="103" t="s">
        <v>176</v>
      </c>
      <c r="E54" s="103" t="s">
        <v>176</v>
      </c>
      <c r="F54" s="104">
        <v>375000</v>
      </c>
    </row>
    <row r="55" spans="1:6" ht="42">
      <c r="A55" s="102" t="s">
        <v>220</v>
      </c>
      <c r="B55" s="103" t="s">
        <v>22</v>
      </c>
      <c r="C55" s="103" t="s">
        <v>320</v>
      </c>
      <c r="D55" s="103" t="s">
        <v>221</v>
      </c>
      <c r="E55" s="103" t="s">
        <v>176</v>
      </c>
      <c r="F55" s="104">
        <v>375000</v>
      </c>
    </row>
    <row r="56" spans="1:6" ht="22.5">
      <c r="A56" s="105" t="s">
        <v>192</v>
      </c>
      <c r="B56" s="106" t="s">
        <v>22</v>
      </c>
      <c r="C56" s="106" t="s">
        <v>320</v>
      </c>
      <c r="D56" s="106" t="s">
        <v>221</v>
      </c>
      <c r="E56" s="106" t="s">
        <v>193</v>
      </c>
      <c r="F56" s="107">
        <v>375000</v>
      </c>
    </row>
    <row r="57" spans="1:6">
      <c r="A57" s="102" t="s">
        <v>304</v>
      </c>
      <c r="B57" s="103" t="s">
        <v>22</v>
      </c>
      <c r="C57" s="103" t="s">
        <v>324</v>
      </c>
      <c r="D57" s="103" t="s">
        <v>306</v>
      </c>
      <c r="E57" s="103" t="s">
        <v>176</v>
      </c>
      <c r="F57" s="104">
        <v>6194</v>
      </c>
    </row>
    <row r="58" spans="1:6">
      <c r="A58" s="102" t="s">
        <v>305</v>
      </c>
      <c r="B58" s="103" t="s">
        <v>22</v>
      </c>
      <c r="C58" s="103" t="s">
        <v>324</v>
      </c>
      <c r="D58" s="103" t="s">
        <v>306</v>
      </c>
      <c r="E58" s="103" t="s">
        <v>176</v>
      </c>
      <c r="F58" s="104">
        <v>6194</v>
      </c>
    </row>
    <row r="59" spans="1:6" ht="33.75">
      <c r="A59" s="105" t="s">
        <v>307</v>
      </c>
      <c r="B59" s="106" t="s">
        <v>22</v>
      </c>
      <c r="C59" s="106" t="s">
        <v>324</v>
      </c>
      <c r="D59" s="106" t="s">
        <v>306</v>
      </c>
      <c r="E59" s="106" t="s">
        <v>308</v>
      </c>
      <c r="F59" s="107">
        <v>6194</v>
      </c>
    </row>
    <row r="60" spans="1:6">
      <c r="A60" s="102" t="s">
        <v>222</v>
      </c>
      <c r="B60" s="103" t="s">
        <v>22</v>
      </c>
      <c r="C60" s="103" t="s">
        <v>321</v>
      </c>
      <c r="D60" s="103" t="s">
        <v>176</v>
      </c>
      <c r="E60" s="103" t="s">
        <v>176</v>
      </c>
      <c r="F60" s="104">
        <v>1281900</v>
      </c>
    </row>
    <row r="61" spans="1:6" ht="52.5">
      <c r="A61" s="102" t="s">
        <v>223</v>
      </c>
      <c r="B61" s="103" t="s">
        <v>22</v>
      </c>
      <c r="C61" s="103" t="s">
        <v>321</v>
      </c>
      <c r="D61" s="103" t="s">
        <v>224</v>
      </c>
      <c r="E61" s="103" t="s">
        <v>176</v>
      </c>
      <c r="F61" s="104">
        <v>813600</v>
      </c>
    </row>
    <row r="62" spans="1:6" ht="22.5">
      <c r="A62" s="105" t="s">
        <v>192</v>
      </c>
      <c r="B62" s="106" t="s">
        <v>22</v>
      </c>
      <c r="C62" s="106" t="s">
        <v>321</v>
      </c>
      <c r="D62" s="106" t="s">
        <v>224</v>
      </c>
      <c r="E62" s="106" t="s">
        <v>193</v>
      </c>
      <c r="F62" s="107">
        <v>813600</v>
      </c>
    </row>
    <row r="63" spans="1:6" ht="42">
      <c r="A63" s="102" t="s">
        <v>225</v>
      </c>
      <c r="B63" s="103" t="s">
        <v>22</v>
      </c>
      <c r="C63" s="103" t="s">
        <v>321</v>
      </c>
      <c r="D63" s="103" t="s">
        <v>226</v>
      </c>
      <c r="E63" s="103" t="s">
        <v>176</v>
      </c>
      <c r="F63" s="104">
        <v>406800</v>
      </c>
    </row>
    <row r="64" spans="1:6" ht="22.5">
      <c r="A64" s="105" t="s">
        <v>192</v>
      </c>
      <c r="B64" s="106" t="s">
        <v>22</v>
      </c>
      <c r="C64" s="106" t="s">
        <v>321</v>
      </c>
      <c r="D64" s="106" t="s">
        <v>226</v>
      </c>
      <c r="E64" s="106" t="s">
        <v>193</v>
      </c>
      <c r="F64" s="107">
        <v>406800</v>
      </c>
    </row>
    <row r="65" spans="1:6" ht="52.5">
      <c r="A65" s="102" t="s">
        <v>227</v>
      </c>
      <c r="B65" s="103" t="s">
        <v>22</v>
      </c>
      <c r="C65" s="103" t="s">
        <v>321</v>
      </c>
      <c r="D65" s="103" t="s">
        <v>228</v>
      </c>
      <c r="E65" s="103" t="s">
        <v>176</v>
      </c>
      <c r="F65" s="104">
        <v>40000</v>
      </c>
    </row>
    <row r="66" spans="1:6" ht="22.5">
      <c r="A66" s="105" t="s">
        <v>192</v>
      </c>
      <c r="B66" s="106" t="s">
        <v>22</v>
      </c>
      <c r="C66" s="106" t="s">
        <v>321</v>
      </c>
      <c r="D66" s="106" t="s">
        <v>228</v>
      </c>
      <c r="E66" s="106" t="s">
        <v>193</v>
      </c>
      <c r="F66" s="107">
        <v>40000</v>
      </c>
    </row>
    <row r="67" spans="1:6" ht="63">
      <c r="A67" s="102" t="s">
        <v>229</v>
      </c>
      <c r="B67" s="103" t="s">
        <v>22</v>
      </c>
      <c r="C67" s="103" t="s">
        <v>321</v>
      </c>
      <c r="D67" s="103" t="s">
        <v>230</v>
      </c>
      <c r="E67" s="103" t="s">
        <v>176</v>
      </c>
      <c r="F67" s="104">
        <v>21500</v>
      </c>
    </row>
    <row r="68" spans="1:6" ht="22.5">
      <c r="A68" s="105" t="s">
        <v>192</v>
      </c>
      <c r="B68" s="106" t="s">
        <v>22</v>
      </c>
      <c r="C68" s="106" t="s">
        <v>321</v>
      </c>
      <c r="D68" s="106" t="s">
        <v>230</v>
      </c>
      <c r="E68" s="106" t="s">
        <v>193</v>
      </c>
      <c r="F68" s="107">
        <v>21500</v>
      </c>
    </row>
    <row r="69" spans="1:6">
      <c r="A69" s="102" t="s">
        <v>231</v>
      </c>
      <c r="B69" s="103" t="s">
        <v>22</v>
      </c>
      <c r="C69" s="103" t="s">
        <v>322</v>
      </c>
      <c r="D69" s="103" t="s">
        <v>176</v>
      </c>
      <c r="E69" s="103" t="s">
        <v>176</v>
      </c>
      <c r="F69" s="104">
        <v>12000</v>
      </c>
    </row>
    <row r="70" spans="1:6" ht="21">
      <c r="A70" s="102" t="s">
        <v>232</v>
      </c>
      <c r="B70" s="103" t="s">
        <v>22</v>
      </c>
      <c r="C70" s="103" t="s">
        <v>322</v>
      </c>
      <c r="D70" s="103" t="s">
        <v>233</v>
      </c>
      <c r="E70" s="103" t="s">
        <v>176</v>
      </c>
      <c r="F70" s="104">
        <v>12000</v>
      </c>
    </row>
    <row r="71" spans="1:6">
      <c r="A71" s="105" t="s">
        <v>234</v>
      </c>
      <c r="B71" s="106" t="s">
        <v>22</v>
      </c>
      <c r="C71" s="106" t="s">
        <v>322</v>
      </c>
      <c r="D71" s="106" t="s">
        <v>233</v>
      </c>
      <c r="E71" s="106" t="s">
        <v>235</v>
      </c>
      <c r="F71" s="107">
        <v>12000</v>
      </c>
    </row>
    <row r="72" spans="1:6">
      <c r="A72" s="102" t="s">
        <v>236</v>
      </c>
      <c r="B72" s="103" t="s">
        <v>22</v>
      </c>
      <c r="C72" s="103" t="s">
        <v>323</v>
      </c>
      <c r="D72" s="103" t="s">
        <v>176</v>
      </c>
      <c r="E72" s="103" t="s">
        <v>176</v>
      </c>
      <c r="F72" s="104">
        <v>1552600</v>
      </c>
    </row>
    <row r="73" spans="1:6" ht="52.5">
      <c r="A73" s="102" t="s">
        <v>237</v>
      </c>
      <c r="B73" s="103" t="s">
        <v>22</v>
      </c>
      <c r="C73" s="103" t="s">
        <v>323</v>
      </c>
      <c r="D73" s="103" t="s">
        <v>238</v>
      </c>
      <c r="E73" s="103" t="s">
        <v>176</v>
      </c>
      <c r="F73" s="104">
        <v>1440410</v>
      </c>
    </row>
    <row r="74" spans="1:6" ht="22.5">
      <c r="A74" s="105" t="s">
        <v>239</v>
      </c>
      <c r="B74" s="106" t="s">
        <v>22</v>
      </c>
      <c r="C74" s="106" t="s">
        <v>323</v>
      </c>
      <c r="D74" s="106" t="s">
        <v>238</v>
      </c>
      <c r="E74" s="106" t="s">
        <v>240</v>
      </c>
      <c r="F74" s="107">
        <v>772905</v>
      </c>
    </row>
    <row r="75" spans="1:6" ht="22.5">
      <c r="A75" s="105" t="s">
        <v>241</v>
      </c>
      <c r="B75" s="106" t="s">
        <v>22</v>
      </c>
      <c r="C75" s="106" t="s">
        <v>323</v>
      </c>
      <c r="D75" s="106" t="s">
        <v>238</v>
      </c>
      <c r="E75" s="106" t="s">
        <v>242</v>
      </c>
      <c r="F75" s="107">
        <v>22565</v>
      </c>
    </row>
    <row r="76" spans="1:6" ht="22.5">
      <c r="A76" s="105" t="s">
        <v>192</v>
      </c>
      <c r="B76" s="106" t="s">
        <v>22</v>
      </c>
      <c r="C76" s="106" t="s">
        <v>323</v>
      </c>
      <c r="D76" s="106" t="s">
        <v>238</v>
      </c>
      <c r="E76" s="106" t="s">
        <v>193</v>
      </c>
      <c r="F76" s="107">
        <v>644940</v>
      </c>
    </row>
    <row r="77" spans="1:6" ht="84">
      <c r="A77" s="108" t="s">
        <v>243</v>
      </c>
      <c r="B77" s="103" t="s">
        <v>22</v>
      </c>
      <c r="C77" s="103" t="s">
        <v>323</v>
      </c>
      <c r="D77" s="103" t="s">
        <v>244</v>
      </c>
      <c r="E77" s="103" t="s">
        <v>176</v>
      </c>
      <c r="F77" s="104">
        <v>87190</v>
      </c>
    </row>
    <row r="78" spans="1:6" ht="22.5">
      <c r="A78" s="105" t="s">
        <v>239</v>
      </c>
      <c r="B78" s="106" t="s">
        <v>22</v>
      </c>
      <c r="C78" s="106" t="s">
        <v>323</v>
      </c>
      <c r="D78" s="106" t="s">
        <v>244</v>
      </c>
      <c r="E78" s="106" t="s">
        <v>240</v>
      </c>
      <c r="F78" s="107">
        <v>87190</v>
      </c>
    </row>
    <row r="79" spans="1:6" ht="52.5">
      <c r="A79" s="102" t="s">
        <v>245</v>
      </c>
      <c r="B79" s="103" t="s">
        <v>22</v>
      </c>
      <c r="C79" s="103" t="s">
        <v>323</v>
      </c>
      <c r="D79" s="103" t="s">
        <v>246</v>
      </c>
      <c r="E79" s="103" t="s">
        <v>176</v>
      </c>
      <c r="F79" s="104">
        <v>25000</v>
      </c>
    </row>
    <row r="80" spans="1:6" ht="22.5">
      <c r="A80" s="105" t="s">
        <v>192</v>
      </c>
      <c r="B80" s="106" t="s">
        <v>22</v>
      </c>
      <c r="C80" s="106" t="s">
        <v>323</v>
      </c>
      <c r="D80" s="106" t="s">
        <v>246</v>
      </c>
      <c r="E80" s="106" t="s">
        <v>193</v>
      </c>
      <c r="F80" s="107">
        <v>25000</v>
      </c>
    </row>
    <row r="81" spans="1:6">
      <c r="A81" s="111" t="s">
        <v>247</v>
      </c>
      <c r="B81" s="112" t="s">
        <v>176</v>
      </c>
      <c r="C81" s="112" t="s">
        <v>176</v>
      </c>
      <c r="D81" s="112" t="s">
        <v>176</v>
      </c>
      <c r="E81" s="112" t="s">
        <v>176</v>
      </c>
      <c r="F81" s="109">
        <v>8324430</v>
      </c>
    </row>
  </sheetData>
  <mergeCells count="9">
    <mergeCell ref="A1:G1"/>
    <mergeCell ref="A5:G6"/>
    <mergeCell ref="A7:B7"/>
    <mergeCell ref="A8:B8"/>
    <mergeCell ref="A9:A10"/>
    <mergeCell ref="B9:E9"/>
    <mergeCell ref="F9:F10"/>
    <mergeCell ref="A2:G2"/>
    <mergeCell ref="C3:G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2"/>
  <sheetViews>
    <sheetView workbookViewId="0">
      <selection activeCell="C2" sqref="C2:H2"/>
    </sheetView>
  </sheetViews>
  <sheetFormatPr defaultRowHeight="12.75"/>
  <cols>
    <col min="1" max="1" width="36" customWidth="1"/>
    <col min="2" max="2" width="5.85546875" customWidth="1"/>
    <col min="3" max="3" width="5.42578125" customWidth="1"/>
    <col min="5" max="5" width="4.5703125" customWidth="1"/>
    <col min="6" max="6" width="10.5703125" customWidth="1"/>
    <col min="7" max="7" width="10.7109375" customWidth="1"/>
    <col min="8" max="8" width="9.140625" hidden="1" customWidth="1"/>
  </cols>
  <sheetData>
    <row r="1" spans="1:8" ht="15.75">
      <c r="A1" s="189" t="s">
        <v>351</v>
      </c>
      <c r="B1" s="191"/>
      <c r="C1" s="191"/>
      <c r="D1" s="191"/>
      <c r="E1" s="191"/>
      <c r="F1" s="191"/>
      <c r="G1" s="191"/>
      <c r="H1" s="191"/>
    </row>
    <row r="2" spans="1:8" ht="15.75">
      <c r="A2" s="97"/>
      <c r="B2" s="96"/>
      <c r="C2" s="189" t="s">
        <v>356</v>
      </c>
      <c r="D2" s="147"/>
      <c r="E2" s="147"/>
      <c r="F2" s="147"/>
      <c r="G2" s="147"/>
      <c r="H2" s="147"/>
    </row>
    <row r="3" spans="1:8" ht="15.75">
      <c r="A3" s="96"/>
      <c r="B3" s="96"/>
      <c r="C3" s="96"/>
      <c r="D3" s="119"/>
      <c r="E3" s="190" t="s">
        <v>309</v>
      </c>
      <c r="F3" s="190"/>
      <c r="G3" s="195"/>
      <c r="H3" s="191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>
      <c r="A5" s="192" t="s">
        <v>341</v>
      </c>
      <c r="B5" s="193"/>
      <c r="C5" s="193"/>
      <c r="D5" s="193"/>
      <c r="E5" s="193"/>
      <c r="F5" s="193"/>
      <c r="G5" s="147"/>
      <c r="H5" s="147"/>
    </row>
    <row r="6" spans="1:8" ht="30" customHeight="1">
      <c r="A6" s="194"/>
      <c r="B6" s="194"/>
      <c r="C6" s="194"/>
      <c r="D6" s="194"/>
      <c r="E6" s="194"/>
      <c r="F6" s="194"/>
      <c r="G6" s="147"/>
      <c r="H6" s="147"/>
    </row>
    <row r="7" spans="1:8" ht="15.75">
      <c r="A7" s="184"/>
      <c r="B7" s="184"/>
      <c r="C7" s="120"/>
      <c r="D7" s="98"/>
      <c r="E7" s="98"/>
      <c r="F7" s="98"/>
      <c r="G7" s="96"/>
      <c r="H7" s="96"/>
    </row>
    <row r="8" spans="1:8">
      <c r="A8" s="184"/>
      <c r="B8" s="184"/>
      <c r="C8" s="120"/>
      <c r="D8" s="96"/>
      <c r="E8" s="96"/>
      <c r="F8" s="196" t="s">
        <v>248</v>
      </c>
      <c r="G8" s="197"/>
      <c r="H8" s="197"/>
    </row>
    <row r="9" spans="1:8">
      <c r="A9" s="185" t="s">
        <v>171</v>
      </c>
      <c r="B9" s="187" t="s">
        <v>172</v>
      </c>
      <c r="C9" s="188"/>
      <c r="D9" s="188"/>
      <c r="E9" s="188"/>
      <c r="F9" s="185" t="s">
        <v>254</v>
      </c>
      <c r="G9" s="185" t="s">
        <v>255</v>
      </c>
    </row>
    <row r="10" spans="1:8">
      <c r="A10" s="186"/>
      <c r="B10" s="100" t="s">
        <v>298</v>
      </c>
      <c r="C10" s="100" t="s">
        <v>310</v>
      </c>
      <c r="D10" s="100" t="s">
        <v>174</v>
      </c>
      <c r="E10" s="100" t="s">
        <v>175</v>
      </c>
      <c r="F10" s="186"/>
      <c r="G10" s="186"/>
    </row>
    <row r="11" spans="1:8">
      <c r="A11" s="101" t="s">
        <v>101</v>
      </c>
      <c r="B11" s="101" t="s">
        <v>84</v>
      </c>
      <c r="C11" s="101" t="s">
        <v>85</v>
      </c>
      <c r="D11" s="101" t="s">
        <v>86</v>
      </c>
      <c r="E11" s="101" t="s">
        <v>87</v>
      </c>
      <c r="F11" s="101" t="s">
        <v>88</v>
      </c>
      <c r="G11" s="101" t="s">
        <v>88</v>
      </c>
    </row>
    <row r="12" spans="1:8" ht="21">
      <c r="A12" s="102" t="s">
        <v>291</v>
      </c>
      <c r="B12" s="103" t="s">
        <v>22</v>
      </c>
      <c r="C12" s="103" t="s">
        <v>176</v>
      </c>
      <c r="D12" s="103" t="s">
        <v>176</v>
      </c>
      <c r="E12" s="103" t="s">
        <v>176</v>
      </c>
      <c r="F12" s="104">
        <f>F13+F17+F20+F33+F35+F41+F45+F48+F51+F54+F57+F60+F69+F72+F81</f>
        <v>8151310</v>
      </c>
      <c r="G12" s="104">
        <v>8284125</v>
      </c>
    </row>
    <row r="13" spans="1:8" ht="42">
      <c r="A13" s="102" t="s">
        <v>177</v>
      </c>
      <c r="B13" s="103" t="s">
        <v>22</v>
      </c>
      <c r="C13" s="103" t="s">
        <v>311</v>
      </c>
      <c r="D13" s="103" t="s">
        <v>176</v>
      </c>
      <c r="E13" s="103" t="s">
        <v>176</v>
      </c>
      <c r="F13" s="104">
        <f>F14</f>
        <v>644140</v>
      </c>
      <c r="G13" s="104">
        <f>G14</f>
        <v>651640</v>
      </c>
    </row>
    <row r="14" spans="1:8" ht="52.5">
      <c r="A14" s="102" t="s">
        <v>178</v>
      </c>
      <c r="B14" s="103" t="s">
        <v>22</v>
      </c>
      <c r="C14" s="103" t="s">
        <v>311</v>
      </c>
      <c r="D14" s="103" t="s">
        <v>179</v>
      </c>
      <c r="E14" s="103" t="s">
        <v>176</v>
      </c>
      <c r="F14" s="104">
        <f>F15+F16</f>
        <v>644140</v>
      </c>
      <c r="G14" s="104">
        <f>G15+G16</f>
        <v>651640</v>
      </c>
    </row>
    <row r="15" spans="1:8" ht="33.75">
      <c r="A15" s="105" t="s">
        <v>180</v>
      </c>
      <c r="B15" s="106" t="s">
        <v>22</v>
      </c>
      <c r="C15" s="106" t="s">
        <v>311</v>
      </c>
      <c r="D15" s="106" t="s">
        <v>179</v>
      </c>
      <c r="E15" s="106" t="s">
        <v>181</v>
      </c>
      <c r="F15" s="107">
        <v>635140</v>
      </c>
      <c r="G15" s="107">
        <v>642640</v>
      </c>
    </row>
    <row r="16" spans="1:8" ht="33.75">
      <c r="A16" s="105" t="s">
        <v>182</v>
      </c>
      <c r="B16" s="106" t="s">
        <v>22</v>
      </c>
      <c r="C16" s="106" t="s">
        <v>311</v>
      </c>
      <c r="D16" s="106" t="s">
        <v>179</v>
      </c>
      <c r="E16" s="106" t="s">
        <v>183</v>
      </c>
      <c r="F16" s="107">
        <v>9000</v>
      </c>
      <c r="G16" s="107">
        <v>9000</v>
      </c>
    </row>
    <row r="17" spans="1:7" ht="52.5">
      <c r="A17" s="102" t="s">
        <v>184</v>
      </c>
      <c r="B17" s="103" t="s">
        <v>22</v>
      </c>
      <c r="C17" s="103" t="s">
        <v>312</v>
      </c>
      <c r="D17" s="103" t="s">
        <v>176</v>
      </c>
      <c r="E17" s="103" t="s">
        <v>176</v>
      </c>
      <c r="F17" s="104">
        <v>24000</v>
      </c>
      <c r="G17" s="104">
        <v>24000</v>
      </c>
    </row>
    <row r="18" spans="1:7" ht="52.5">
      <c r="A18" s="102" t="s">
        <v>185</v>
      </c>
      <c r="B18" s="103" t="s">
        <v>22</v>
      </c>
      <c r="C18" s="103" t="s">
        <v>312</v>
      </c>
      <c r="D18" s="103" t="s">
        <v>186</v>
      </c>
      <c r="E18" s="103" t="s">
        <v>176</v>
      </c>
      <c r="F18" s="104">
        <v>24000</v>
      </c>
      <c r="G18" s="104">
        <v>24000</v>
      </c>
    </row>
    <row r="19" spans="1:7" ht="56.25">
      <c r="A19" s="105" t="s">
        <v>187</v>
      </c>
      <c r="B19" s="106" t="s">
        <v>22</v>
      </c>
      <c r="C19" s="106" t="s">
        <v>312</v>
      </c>
      <c r="D19" s="106" t="s">
        <v>186</v>
      </c>
      <c r="E19" s="106" t="s">
        <v>188</v>
      </c>
      <c r="F19" s="107">
        <v>24000</v>
      </c>
      <c r="G19" s="107">
        <v>24000</v>
      </c>
    </row>
    <row r="20" spans="1:7" ht="63">
      <c r="A20" s="102" t="s">
        <v>189</v>
      </c>
      <c r="B20" s="103" t="s">
        <v>22</v>
      </c>
      <c r="C20" s="103" t="s">
        <v>313</v>
      </c>
      <c r="D20" s="103" t="s">
        <v>176</v>
      </c>
      <c r="E20" s="103" t="s">
        <v>176</v>
      </c>
      <c r="F20" s="104">
        <f>F21+F23+F27+F29+F31</f>
        <v>3515198</v>
      </c>
      <c r="G20" s="104">
        <v>3661372</v>
      </c>
    </row>
    <row r="21" spans="1:7" ht="73.5">
      <c r="A21" s="102" t="s">
        <v>190</v>
      </c>
      <c r="B21" s="103" t="s">
        <v>22</v>
      </c>
      <c r="C21" s="103" t="s">
        <v>313</v>
      </c>
      <c r="D21" s="103" t="s">
        <v>191</v>
      </c>
      <c r="E21" s="103" t="s">
        <v>176</v>
      </c>
      <c r="F21" s="104">
        <v>30000</v>
      </c>
      <c r="G21" s="104">
        <v>30000</v>
      </c>
    </row>
    <row r="22" spans="1:7" ht="33.75">
      <c r="A22" s="105" t="s">
        <v>192</v>
      </c>
      <c r="B22" s="106" t="s">
        <v>22</v>
      </c>
      <c r="C22" s="106" t="s">
        <v>313</v>
      </c>
      <c r="D22" s="106" t="s">
        <v>191</v>
      </c>
      <c r="E22" s="106" t="s">
        <v>193</v>
      </c>
      <c r="F22" s="107">
        <v>30000</v>
      </c>
      <c r="G22" s="107">
        <v>30000</v>
      </c>
    </row>
    <row r="23" spans="1:7" ht="42">
      <c r="A23" s="102" t="s">
        <v>194</v>
      </c>
      <c r="B23" s="103" t="s">
        <v>22</v>
      </c>
      <c r="C23" s="103" t="s">
        <v>313</v>
      </c>
      <c r="D23" s="103" t="s">
        <v>195</v>
      </c>
      <c r="E23" s="103" t="s">
        <v>176</v>
      </c>
      <c r="F23" s="104">
        <f>F24+F25+F26</f>
        <v>3345428</v>
      </c>
      <c r="G23" s="104">
        <f>G24+G25+G26</f>
        <v>3319728</v>
      </c>
    </row>
    <row r="24" spans="1:7" ht="33.75">
      <c r="A24" s="105" t="s">
        <v>180</v>
      </c>
      <c r="B24" s="106" t="s">
        <v>22</v>
      </c>
      <c r="C24" s="106" t="s">
        <v>313</v>
      </c>
      <c r="D24" s="106" t="s">
        <v>195</v>
      </c>
      <c r="E24" s="106" t="s">
        <v>181</v>
      </c>
      <c r="F24" s="107">
        <v>1290318</v>
      </c>
      <c r="G24" s="107">
        <v>1320410</v>
      </c>
    </row>
    <row r="25" spans="1:7" ht="33.75">
      <c r="A25" s="105" t="s">
        <v>182</v>
      </c>
      <c r="B25" s="106" t="s">
        <v>22</v>
      </c>
      <c r="C25" s="106" t="s">
        <v>313</v>
      </c>
      <c r="D25" s="106" t="s">
        <v>195</v>
      </c>
      <c r="E25" s="106" t="s">
        <v>183</v>
      </c>
      <c r="F25" s="107">
        <v>110325</v>
      </c>
      <c r="G25" s="107">
        <v>112560</v>
      </c>
    </row>
    <row r="26" spans="1:7" ht="33.75">
      <c r="A26" s="105" t="s">
        <v>192</v>
      </c>
      <c r="B26" s="106" t="s">
        <v>22</v>
      </c>
      <c r="C26" s="106" t="s">
        <v>313</v>
      </c>
      <c r="D26" s="106" t="s">
        <v>195</v>
      </c>
      <c r="E26" s="106" t="s">
        <v>193</v>
      </c>
      <c r="F26" s="107">
        <v>1944785</v>
      </c>
      <c r="G26" s="107">
        <v>1886758</v>
      </c>
    </row>
    <row r="27" spans="1:7" ht="84">
      <c r="A27" s="102" t="s">
        <v>196</v>
      </c>
      <c r="B27" s="103" t="s">
        <v>22</v>
      </c>
      <c r="C27" s="103" t="s">
        <v>313</v>
      </c>
      <c r="D27" s="103" t="s">
        <v>197</v>
      </c>
      <c r="E27" s="103" t="s">
        <v>176</v>
      </c>
      <c r="F27" s="104">
        <v>104393</v>
      </c>
      <c r="G27" s="104">
        <v>104393</v>
      </c>
    </row>
    <row r="28" spans="1:7" ht="33.75">
      <c r="A28" s="105" t="s">
        <v>180</v>
      </c>
      <c r="B28" s="106" t="s">
        <v>22</v>
      </c>
      <c r="C28" s="106" t="s">
        <v>313</v>
      </c>
      <c r="D28" s="106" t="s">
        <v>197</v>
      </c>
      <c r="E28" s="106" t="s">
        <v>181</v>
      </c>
      <c r="F28" s="107">
        <v>104393</v>
      </c>
      <c r="G28" s="107">
        <v>104393</v>
      </c>
    </row>
    <row r="29" spans="1:7" ht="63">
      <c r="A29" s="102" t="s">
        <v>302</v>
      </c>
      <c r="B29" s="103" t="s">
        <v>22</v>
      </c>
      <c r="C29" s="103" t="s">
        <v>313</v>
      </c>
      <c r="D29" s="103" t="s">
        <v>303</v>
      </c>
      <c r="E29" s="103"/>
      <c r="F29" s="104">
        <v>18751</v>
      </c>
      <c r="G29" s="104">
        <v>18751</v>
      </c>
    </row>
    <row r="30" spans="1:7">
      <c r="A30" s="105" t="s">
        <v>165</v>
      </c>
      <c r="B30" s="106" t="s">
        <v>22</v>
      </c>
      <c r="C30" s="106" t="s">
        <v>313</v>
      </c>
      <c r="D30" s="106" t="s">
        <v>303</v>
      </c>
      <c r="E30" s="106" t="s">
        <v>301</v>
      </c>
      <c r="F30" s="107">
        <v>18751</v>
      </c>
      <c r="G30" s="107">
        <v>18751</v>
      </c>
    </row>
    <row r="31" spans="1:7" ht="31.5">
      <c r="A31" s="102" t="s">
        <v>299</v>
      </c>
      <c r="B31" s="103" t="s">
        <v>22</v>
      </c>
      <c r="C31" s="103" t="s">
        <v>313</v>
      </c>
      <c r="D31" s="103" t="s">
        <v>300</v>
      </c>
      <c r="E31" s="103"/>
      <c r="F31" s="104">
        <v>16626</v>
      </c>
      <c r="G31" s="104">
        <v>16626</v>
      </c>
    </row>
    <row r="32" spans="1:7">
      <c r="A32" s="105" t="s">
        <v>165</v>
      </c>
      <c r="B32" s="106" t="s">
        <v>22</v>
      </c>
      <c r="C32" s="106" t="s">
        <v>313</v>
      </c>
      <c r="D32" s="106" t="s">
        <v>300</v>
      </c>
      <c r="E32" s="106" t="s">
        <v>301</v>
      </c>
      <c r="F32" s="107">
        <v>16626</v>
      </c>
      <c r="G32" s="107">
        <v>16626</v>
      </c>
    </row>
    <row r="33" spans="1:7">
      <c r="A33" s="113" t="s">
        <v>198</v>
      </c>
      <c r="B33" s="114" t="s">
        <v>22</v>
      </c>
      <c r="C33" s="114" t="s">
        <v>314</v>
      </c>
      <c r="D33" s="114" t="s">
        <v>176</v>
      </c>
      <c r="E33" s="114" t="s">
        <v>176</v>
      </c>
      <c r="F33" s="115">
        <v>10000</v>
      </c>
      <c r="G33" s="115">
        <v>10000</v>
      </c>
    </row>
    <row r="34" spans="1:7">
      <c r="A34" s="105" t="s">
        <v>200</v>
      </c>
      <c r="B34" s="106" t="s">
        <v>22</v>
      </c>
      <c r="C34" s="106" t="s">
        <v>314</v>
      </c>
      <c r="D34" s="106" t="s">
        <v>199</v>
      </c>
      <c r="E34" s="106" t="s">
        <v>201</v>
      </c>
      <c r="F34" s="107">
        <v>10000</v>
      </c>
      <c r="G34" s="107">
        <v>10000</v>
      </c>
    </row>
    <row r="35" spans="1:7">
      <c r="A35" s="102" t="s">
        <v>202</v>
      </c>
      <c r="B35" s="103" t="s">
        <v>22</v>
      </c>
      <c r="C35" s="103" t="s">
        <v>315</v>
      </c>
      <c r="D35" s="103" t="s">
        <v>176</v>
      </c>
      <c r="E35" s="103" t="s">
        <v>176</v>
      </c>
      <c r="F35" s="104">
        <f>F36+F38</f>
        <v>7400</v>
      </c>
      <c r="G35" s="104">
        <f>G36+G38</f>
        <v>7400</v>
      </c>
    </row>
    <row r="36" spans="1:7" ht="84">
      <c r="A36" s="102" t="s">
        <v>203</v>
      </c>
      <c r="B36" s="103" t="s">
        <v>22</v>
      </c>
      <c r="C36" s="103" t="s">
        <v>315</v>
      </c>
      <c r="D36" s="103" t="s">
        <v>204</v>
      </c>
      <c r="E36" s="103" t="s">
        <v>176</v>
      </c>
      <c r="F36" s="104">
        <v>1000</v>
      </c>
      <c r="G36" s="104">
        <v>1000</v>
      </c>
    </row>
    <row r="37" spans="1:7" ht="33.75">
      <c r="A37" s="105" t="s">
        <v>192</v>
      </c>
      <c r="B37" s="106" t="s">
        <v>22</v>
      </c>
      <c r="C37" s="106" t="s">
        <v>315</v>
      </c>
      <c r="D37" s="106" t="s">
        <v>204</v>
      </c>
      <c r="E37" s="106" t="s">
        <v>193</v>
      </c>
      <c r="F37" s="107">
        <v>1000</v>
      </c>
      <c r="G37" s="107">
        <v>1000</v>
      </c>
    </row>
    <row r="38" spans="1:7" ht="42">
      <c r="A38" s="102" t="s">
        <v>205</v>
      </c>
      <c r="B38" s="103" t="s">
        <v>22</v>
      </c>
      <c r="C38" s="103" t="s">
        <v>315</v>
      </c>
      <c r="D38" s="103" t="s">
        <v>206</v>
      </c>
      <c r="E38" s="103" t="s">
        <v>176</v>
      </c>
      <c r="F38" s="104">
        <v>6400</v>
      </c>
      <c r="G38" s="104">
        <v>6400</v>
      </c>
    </row>
    <row r="39" spans="1:7" ht="33.75">
      <c r="A39" s="105" t="s">
        <v>180</v>
      </c>
      <c r="B39" s="106" t="s">
        <v>22</v>
      </c>
      <c r="C39" s="106" t="s">
        <v>315</v>
      </c>
      <c r="D39" s="106" t="s">
        <v>206</v>
      </c>
      <c r="E39" s="106" t="s">
        <v>181</v>
      </c>
      <c r="F39" s="107">
        <v>5153</v>
      </c>
      <c r="G39" s="107">
        <v>5153</v>
      </c>
    </row>
    <row r="40" spans="1:7" ht="33.75">
      <c r="A40" s="105" t="s">
        <v>192</v>
      </c>
      <c r="B40" s="106" t="s">
        <v>22</v>
      </c>
      <c r="C40" s="106" t="s">
        <v>315</v>
      </c>
      <c r="D40" s="106" t="s">
        <v>206</v>
      </c>
      <c r="E40" s="106" t="s">
        <v>193</v>
      </c>
      <c r="F40" s="107">
        <v>1047</v>
      </c>
      <c r="G40" s="107">
        <v>1047</v>
      </c>
    </row>
    <row r="41" spans="1:7" ht="21">
      <c r="A41" s="102" t="s">
        <v>207</v>
      </c>
      <c r="B41" s="103" t="s">
        <v>22</v>
      </c>
      <c r="C41" s="103" t="s">
        <v>316</v>
      </c>
      <c r="D41" s="103" t="s">
        <v>176</v>
      </c>
      <c r="E41" s="103" t="s">
        <v>176</v>
      </c>
      <c r="F41" s="104">
        <v>285870</v>
      </c>
      <c r="G41" s="104">
        <v>285870</v>
      </c>
    </row>
    <row r="42" spans="1:7" ht="42">
      <c r="A42" s="102" t="s">
        <v>208</v>
      </c>
      <c r="B42" s="103" t="s">
        <v>22</v>
      </c>
      <c r="C42" s="103" t="s">
        <v>316</v>
      </c>
      <c r="D42" s="103" t="s">
        <v>209</v>
      </c>
      <c r="E42" s="103" t="s">
        <v>176</v>
      </c>
      <c r="F42" s="104">
        <f>F43+F44</f>
        <v>287480</v>
      </c>
      <c r="G42" s="104">
        <f>G43+G44</f>
        <v>287480</v>
      </c>
    </row>
    <row r="43" spans="1:7" ht="33.75">
      <c r="A43" s="105" t="s">
        <v>180</v>
      </c>
      <c r="B43" s="106" t="s">
        <v>22</v>
      </c>
      <c r="C43" s="106" t="s">
        <v>316</v>
      </c>
      <c r="D43" s="106" t="s">
        <v>209</v>
      </c>
      <c r="E43" s="106" t="s">
        <v>181</v>
      </c>
      <c r="F43" s="107">
        <v>250277</v>
      </c>
      <c r="G43" s="107">
        <v>250277</v>
      </c>
    </row>
    <row r="44" spans="1:7" ht="33.75">
      <c r="A44" s="105" t="s">
        <v>192</v>
      </c>
      <c r="B44" s="106" t="s">
        <v>22</v>
      </c>
      <c r="C44" s="106" t="s">
        <v>316</v>
      </c>
      <c r="D44" s="106" t="s">
        <v>209</v>
      </c>
      <c r="E44" s="106" t="s">
        <v>193</v>
      </c>
      <c r="F44" s="107">
        <v>37203</v>
      </c>
      <c r="G44" s="107">
        <v>37203</v>
      </c>
    </row>
    <row r="45" spans="1:7" ht="42">
      <c r="A45" s="102" t="s">
        <v>210</v>
      </c>
      <c r="B45" s="103" t="s">
        <v>22</v>
      </c>
      <c r="C45" s="103" t="s">
        <v>317</v>
      </c>
      <c r="D45" s="103" t="s">
        <v>176</v>
      </c>
      <c r="E45" s="103" t="s">
        <v>176</v>
      </c>
      <c r="F45" s="104">
        <v>10000</v>
      </c>
      <c r="G45" s="104">
        <v>10000</v>
      </c>
    </row>
    <row r="46" spans="1:7" ht="126">
      <c r="A46" s="108" t="s">
        <v>211</v>
      </c>
      <c r="B46" s="103" t="s">
        <v>22</v>
      </c>
      <c r="C46" s="103" t="s">
        <v>317</v>
      </c>
      <c r="D46" s="103" t="s">
        <v>212</v>
      </c>
      <c r="E46" s="103" t="s">
        <v>176</v>
      </c>
      <c r="F46" s="104">
        <v>10000</v>
      </c>
      <c r="G46" s="104">
        <v>10000</v>
      </c>
    </row>
    <row r="47" spans="1:7" ht="33.75">
      <c r="A47" s="105" t="s">
        <v>192</v>
      </c>
      <c r="B47" s="106" t="s">
        <v>22</v>
      </c>
      <c r="C47" s="106" t="s">
        <v>317</v>
      </c>
      <c r="D47" s="106" t="s">
        <v>212</v>
      </c>
      <c r="E47" s="106" t="s">
        <v>193</v>
      </c>
      <c r="F47" s="107">
        <v>10000</v>
      </c>
      <c r="G47" s="107">
        <v>10000</v>
      </c>
    </row>
    <row r="48" spans="1:7">
      <c r="A48" s="102" t="s">
        <v>213</v>
      </c>
      <c r="B48" s="103" t="s">
        <v>22</v>
      </c>
      <c r="C48" s="103" t="s">
        <v>318</v>
      </c>
      <c r="D48" s="103" t="s">
        <v>176</v>
      </c>
      <c r="E48" s="103" t="s">
        <v>176</v>
      </c>
      <c r="F48" s="104">
        <f>F49</f>
        <v>85000</v>
      </c>
      <c r="G48" s="104">
        <f>G49</f>
        <v>85000</v>
      </c>
    </row>
    <row r="49" spans="1:7" ht="84">
      <c r="A49" s="102" t="s">
        <v>214</v>
      </c>
      <c r="B49" s="103" t="s">
        <v>22</v>
      </c>
      <c r="C49" s="103" t="s">
        <v>318</v>
      </c>
      <c r="D49" s="103" t="s">
        <v>215</v>
      </c>
      <c r="E49" s="103" t="s">
        <v>176</v>
      </c>
      <c r="F49" s="104">
        <f>F50</f>
        <v>85000</v>
      </c>
      <c r="G49" s="104">
        <f>G50</f>
        <v>85000</v>
      </c>
    </row>
    <row r="50" spans="1:7" ht="33.75">
      <c r="A50" s="105" t="s">
        <v>192</v>
      </c>
      <c r="B50" s="106" t="s">
        <v>22</v>
      </c>
      <c r="C50" s="106" t="s">
        <v>318</v>
      </c>
      <c r="D50" s="106" t="s">
        <v>215</v>
      </c>
      <c r="E50" s="106" t="s">
        <v>193</v>
      </c>
      <c r="F50" s="107">
        <v>85000</v>
      </c>
      <c r="G50" s="107">
        <v>85000</v>
      </c>
    </row>
    <row r="51" spans="1:7">
      <c r="A51" s="102" t="s">
        <v>216</v>
      </c>
      <c r="B51" s="103" t="s">
        <v>22</v>
      </c>
      <c r="C51" s="103" t="s">
        <v>319</v>
      </c>
      <c r="D51" s="103" t="s">
        <v>176</v>
      </c>
      <c r="E51" s="103" t="s">
        <v>176</v>
      </c>
      <c r="F51" s="104">
        <f>F52</f>
        <v>168100</v>
      </c>
      <c r="G51" s="104">
        <f>G52</f>
        <v>166800</v>
      </c>
    </row>
    <row r="52" spans="1:7" ht="63">
      <c r="A52" s="102" t="s">
        <v>217</v>
      </c>
      <c r="B52" s="103" t="s">
        <v>22</v>
      </c>
      <c r="C52" s="103" t="s">
        <v>319</v>
      </c>
      <c r="D52" s="103" t="s">
        <v>218</v>
      </c>
      <c r="E52" s="103" t="s">
        <v>176</v>
      </c>
      <c r="F52" s="104">
        <f>F53</f>
        <v>168100</v>
      </c>
      <c r="G52" s="104">
        <f>G53</f>
        <v>166800</v>
      </c>
    </row>
    <row r="53" spans="1:7" ht="33.75">
      <c r="A53" s="105" t="s">
        <v>192</v>
      </c>
      <c r="B53" s="106" t="s">
        <v>22</v>
      </c>
      <c r="C53" s="106" t="s">
        <v>319</v>
      </c>
      <c r="D53" s="106" t="s">
        <v>218</v>
      </c>
      <c r="E53" s="106" t="s">
        <v>193</v>
      </c>
      <c r="F53" s="107">
        <v>168100</v>
      </c>
      <c r="G53" s="107">
        <v>166800</v>
      </c>
    </row>
    <row r="54" spans="1:7">
      <c r="A54" s="102" t="s">
        <v>219</v>
      </c>
      <c r="B54" s="103" t="s">
        <v>22</v>
      </c>
      <c r="C54" s="103" t="s">
        <v>320</v>
      </c>
      <c r="D54" s="103" t="s">
        <v>176</v>
      </c>
      <c r="E54" s="103" t="s">
        <v>176</v>
      </c>
      <c r="F54" s="104">
        <f>F55</f>
        <v>300000</v>
      </c>
      <c r="G54" s="104">
        <f>G55</f>
        <v>300000</v>
      </c>
    </row>
    <row r="55" spans="1:7" ht="63">
      <c r="A55" s="102" t="s">
        <v>220</v>
      </c>
      <c r="B55" s="103" t="s">
        <v>22</v>
      </c>
      <c r="C55" s="103" t="s">
        <v>320</v>
      </c>
      <c r="D55" s="103" t="s">
        <v>221</v>
      </c>
      <c r="E55" s="103" t="s">
        <v>176</v>
      </c>
      <c r="F55" s="104">
        <f>F56</f>
        <v>300000</v>
      </c>
      <c r="G55" s="104">
        <f>G56</f>
        <v>300000</v>
      </c>
    </row>
    <row r="56" spans="1:7" ht="33.75">
      <c r="A56" s="105" t="s">
        <v>192</v>
      </c>
      <c r="B56" s="106" t="s">
        <v>22</v>
      </c>
      <c r="C56" s="106" t="s">
        <v>320</v>
      </c>
      <c r="D56" s="106" t="s">
        <v>221</v>
      </c>
      <c r="E56" s="106" t="s">
        <v>193</v>
      </c>
      <c r="F56" s="107">
        <v>300000</v>
      </c>
      <c r="G56" s="107">
        <v>300000</v>
      </c>
    </row>
    <row r="57" spans="1:7">
      <c r="A57" s="102" t="s">
        <v>304</v>
      </c>
      <c r="B57" s="103" t="s">
        <v>22</v>
      </c>
      <c r="C57" s="103" t="s">
        <v>324</v>
      </c>
      <c r="D57" s="103" t="s">
        <v>306</v>
      </c>
      <c r="E57" s="103" t="s">
        <v>176</v>
      </c>
      <c r="F57" s="104">
        <v>6194</v>
      </c>
      <c r="G57" s="104">
        <v>6194</v>
      </c>
    </row>
    <row r="58" spans="1:7" ht="21">
      <c r="A58" s="102" t="s">
        <v>305</v>
      </c>
      <c r="B58" s="103" t="s">
        <v>22</v>
      </c>
      <c r="C58" s="103" t="s">
        <v>324</v>
      </c>
      <c r="D58" s="103" t="s">
        <v>306</v>
      </c>
      <c r="E58" s="103" t="s">
        <v>176</v>
      </c>
      <c r="F58" s="104">
        <v>6194</v>
      </c>
      <c r="G58" s="104">
        <v>6194</v>
      </c>
    </row>
    <row r="59" spans="1:7" ht="45">
      <c r="A59" s="105" t="s">
        <v>307</v>
      </c>
      <c r="B59" s="106" t="s">
        <v>22</v>
      </c>
      <c r="C59" s="106" t="s">
        <v>324</v>
      </c>
      <c r="D59" s="106" t="s">
        <v>306</v>
      </c>
      <c r="E59" s="106" t="s">
        <v>308</v>
      </c>
      <c r="F59" s="107">
        <v>6194</v>
      </c>
      <c r="G59" s="107">
        <v>6194</v>
      </c>
    </row>
    <row r="60" spans="1:7">
      <c r="A60" s="102" t="s">
        <v>222</v>
      </c>
      <c r="B60" s="103" t="s">
        <v>22</v>
      </c>
      <c r="C60" s="103" t="s">
        <v>321</v>
      </c>
      <c r="D60" s="103" t="s">
        <v>176</v>
      </c>
      <c r="E60" s="103" t="s">
        <v>176</v>
      </c>
      <c r="F60" s="104">
        <f>F61+F63+F65+F67</f>
        <v>1315500</v>
      </c>
      <c r="G60" s="104">
        <v>1281900</v>
      </c>
    </row>
    <row r="61" spans="1:7" ht="73.5">
      <c r="A61" s="102" t="s">
        <v>223</v>
      </c>
      <c r="B61" s="103" t="s">
        <v>22</v>
      </c>
      <c r="C61" s="103" t="s">
        <v>321</v>
      </c>
      <c r="D61" s="103" t="s">
        <v>224</v>
      </c>
      <c r="E61" s="103" t="s">
        <v>176</v>
      </c>
      <c r="F61" s="104">
        <f>F62</f>
        <v>854000</v>
      </c>
      <c r="G61" s="104">
        <f>G62</f>
        <v>854000</v>
      </c>
    </row>
    <row r="62" spans="1:7" ht="33.75">
      <c r="A62" s="105" t="s">
        <v>192</v>
      </c>
      <c r="B62" s="106" t="s">
        <v>22</v>
      </c>
      <c r="C62" s="106" t="s">
        <v>321</v>
      </c>
      <c r="D62" s="106" t="s">
        <v>224</v>
      </c>
      <c r="E62" s="106" t="s">
        <v>193</v>
      </c>
      <c r="F62" s="107">
        <v>854000</v>
      </c>
      <c r="G62" s="107">
        <v>854000</v>
      </c>
    </row>
    <row r="63" spans="1:7" ht="73.5">
      <c r="A63" s="102" t="s">
        <v>225</v>
      </c>
      <c r="B63" s="103" t="s">
        <v>22</v>
      </c>
      <c r="C63" s="103" t="s">
        <v>321</v>
      </c>
      <c r="D63" s="103" t="s">
        <v>226</v>
      </c>
      <c r="E63" s="103" t="s">
        <v>176</v>
      </c>
      <c r="F63" s="104">
        <f>F64</f>
        <v>400000</v>
      </c>
      <c r="G63" s="104">
        <f>G64</f>
        <v>400000</v>
      </c>
    </row>
    <row r="64" spans="1:7" ht="33.75">
      <c r="A64" s="105" t="s">
        <v>192</v>
      </c>
      <c r="B64" s="106" t="s">
        <v>22</v>
      </c>
      <c r="C64" s="106" t="s">
        <v>321</v>
      </c>
      <c r="D64" s="106" t="s">
        <v>226</v>
      </c>
      <c r="E64" s="106" t="s">
        <v>193</v>
      </c>
      <c r="F64" s="107">
        <v>400000</v>
      </c>
      <c r="G64" s="107">
        <v>400000</v>
      </c>
    </row>
    <row r="65" spans="1:7" ht="73.5">
      <c r="A65" s="102" t="s">
        <v>227</v>
      </c>
      <c r="B65" s="103" t="s">
        <v>22</v>
      </c>
      <c r="C65" s="103" t="s">
        <v>321</v>
      </c>
      <c r="D65" s="103" t="s">
        <v>228</v>
      </c>
      <c r="E65" s="103" t="s">
        <v>176</v>
      </c>
      <c r="F65" s="104">
        <v>40000</v>
      </c>
      <c r="G65" s="104">
        <f>G66</f>
        <v>40000</v>
      </c>
    </row>
    <row r="66" spans="1:7" ht="33.75">
      <c r="A66" s="105" t="s">
        <v>192</v>
      </c>
      <c r="B66" s="106" t="s">
        <v>22</v>
      </c>
      <c r="C66" s="106" t="s">
        <v>321</v>
      </c>
      <c r="D66" s="106" t="s">
        <v>228</v>
      </c>
      <c r="E66" s="106" t="s">
        <v>193</v>
      </c>
      <c r="F66" s="107">
        <v>40000</v>
      </c>
      <c r="G66" s="107">
        <v>40000</v>
      </c>
    </row>
    <row r="67" spans="1:7" ht="94.5">
      <c r="A67" s="102" t="s">
        <v>229</v>
      </c>
      <c r="B67" s="103" t="s">
        <v>22</v>
      </c>
      <c r="C67" s="103" t="s">
        <v>321</v>
      </c>
      <c r="D67" s="103" t="s">
        <v>230</v>
      </c>
      <c r="E67" s="103" t="s">
        <v>176</v>
      </c>
      <c r="F67" s="104">
        <v>21500</v>
      </c>
      <c r="G67" s="104">
        <f>G68</f>
        <v>21500</v>
      </c>
    </row>
    <row r="68" spans="1:7" ht="33.75">
      <c r="A68" s="105" t="s">
        <v>192</v>
      </c>
      <c r="B68" s="106" t="s">
        <v>22</v>
      </c>
      <c r="C68" s="106" t="s">
        <v>321</v>
      </c>
      <c r="D68" s="106" t="s">
        <v>230</v>
      </c>
      <c r="E68" s="106" t="s">
        <v>193</v>
      </c>
      <c r="F68" s="107">
        <v>21500</v>
      </c>
      <c r="G68" s="107">
        <v>21500</v>
      </c>
    </row>
    <row r="69" spans="1:7">
      <c r="A69" s="102" t="s">
        <v>231</v>
      </c>
      <c r="B69" s="103" t="s">
        <v>22</v>
      </c>
      <c r="C69" s="103" t="s">
        <v>322</v>
      </c>
      <c r="D69" s="103" t="s">
        <v>176</v>
      </c>
      <c r="E69" s="103" t="s">
        <v>176</v>
      </c>
      <c r="F69" s="104">
        <v>12000</v>
      </c>
      <c r="G69" s="104">
        <v>12000</v>
      </c>
    </row>
    <row r="70" spans="1:7" ht="31.5">
      <c r="A70" s="102" t="s">
        <v>232</v>
      </c>
      <c r="B70" s="103" t="s">
        <v>22</v>
      </c>
      <c r="C70" s="103" t="s">
        <v>322</v>
      </c>
      <c r="D70" s="103" t="s">
        <v>233</v>
      </c>
      <c r="E70" s="103" t="s">
        <v>176</v>
      </c>
      <c r="F70" s="104">
        <v>12000</v>
      </c>
      <c r="G70" s="104">
        <v>12000</v>
      </c>
    </row>
    <row r="71" spans="1:7">
      <c r="A71" s="105" t="s">
        <v>234</v>
      </c>
      <c r="B71" s="106" t="s">
        <v>22</v>
      </c>
      <c r="C71" s="106" t="s">
        <v>322</v>
      </c>
      <c r="D71" s="106" t="s">
        <v>233</v>
      </c>
      <c r="E71" s="106" t="s">
        <v>235</v>
      </c>
      <c r="F71" s="107">
        <v>12000</v>
      </c>
      <c r="G71" s="107">
        <v>12000</v>
      </c>
    </row>
    <row r="72" spans="1:7">
      <c r="A72" s="102" t="s">
        <v>236</v>
      </c>
      <c r="B72" s="103" t="s">
        <v>22</v>
      </c>
      <c r="C72" s="103" t="s">
        <v>323</v>
      </c>
      <c r="D72" s="103" t="s">
        <v>176</v>
      </c>
      <c r="E72" s="103" t="s">
        <v>176</v>
      </c>
      <c r="F72" s="104">
        <f>F73+F77+F79</f>
        <v>1571308</v>
      </c>
      <c r="G72" s="104">
        <f>G73+G77+G79</f>
        <v>1571308</v>
      </c>
    </row>
    <row r="73" spans="1:7" ht="63">
      <c r="A73" s="102" t="s">
        <v>237</v>
      </c>
      <c r="B73" s="103" t="s">
        <v>22</v>
      </c>
      <c r="C73" s="103" t="s">
        <v>323</v>
      </c>
      <c r="D73" s="103" t="s">
        <v>238</v>
      </c>
      <c r="E73" s="103" t="s">
        <v>176</v>
      </c>
      <c r="F73" s="104">
        <f>F74+F75+F76</f>
        <v>1454118</v>
      </c>
      <c r="G73" s="104">
        <f>G74+G75+G76</f>
        <v>1454118</v>
      </c>
    </row>
    <row r="74" spans="1:7" ht="33.75">
      <c r="A74" s="105" t="s">
        <v>239</v>
      </c>
      <c r="B74" s="106" t="s">
        <v>22</v>
      </c>
      <c r="C74" s="106" t="s">
        <v>323</v>
      </c>
      <c r="D74" s="106" t="s">
        <v>238</v>
      </c>
      <c r="E74" s="106" t="s">
        <v>240</v>
      </c>
      <c r="F74" s="107">
        <v>780520</v>
      </c>
      <c r="G74" s="107">
        <v>780520</v>
      </c>
    </row>
    <row r="75" spans="1:7" ht="33.75">
      <c r="A75" s="105" t="s">
        <v>241</v>
      </c>
      <c r="B75" s="106" t="s">
        <v>22</v>
      </c>
      <c r="C75" s="106" t="s">
        <v>323</v>
      </c>
      <c r="D75" s="106" t="s">
        <v>238</v>
      </c>
      <c r="E75" s="106" t="s">
        <v>242</v>
      </c>
      <c r="F75" s="107">
        <v>28658</v>
      </c>
      <c r="G75" s="107">
        <v>28658</v>
      </c>
    </row>
    <row r="76" spans="1:7" ht="33.75">
      <c r="A76" s="105" t="s">
        <v>192</v>
      </c>
      <c r="B76" s="106" t="s">
        <v>22</v>
      </c>
      <c r="C76" s="106" t="s">
        <v>323</v>
      </c>
      <c r="D76" s="106" t="s">
        <v>238</v>
      </c>
      <c r="E76" s="106" t="s">
        <v>193</v>
      </c>
      <c r="F76" s="107">
        <v>644940</v>
      </c>
      <c r="G76" s="107">
        <v>644940</v>
      </c>
    </row>
    <row r="77" spans="1:7" ht="115.5">
      <c r="A77" s="108" t="s">
        <v>243</v>
      </c>
      <c r="B77" s="103" t="s">
        <v>22</v>
      </c>
      <c r="C77" s="103" t="s">
        <v>323</v>
      </c>
      <c r="D77" s="103" t="s">
        <v>244</v>
      </c>
      <c r="E77" s="103" t="s">
        <v>176</v>
      </c>
      <c r="F77" s="104">
        <v>87190</v>
      </c>
      <c r="G77" s="104">
        <v>87190</v>
      </c>
    </row>
    <row r="78" spans="1:7" ht="33.75">
      <c r="A78" s="105" t="s">
        <v>239</v>
      </c>
      <c r="B78" s="106" t="s">
        <v>22</v>
      </c>
      <c r="C78" s="106" t="s">
        <v>323</v>
      </c>
      <c r="D78" s="106" t="s">
        <v>244</v>
      </c>
      <c r="E78" s="106" t="s">
        <v>240</v>
      </c>
      <c r="F78" s="107">
        <v>87190</v>
      </c>
      <c r="G78" s="107">
        <v>87190</v>
      </c>
    </row>
    <row r="79" spans="1:7" ht="73.5">
      <c r="A79" s="102" t="s">
        <v>245</v>
      </c>
      <c r="B79" s="103" t="s">
        <v>22</v>
      </c>
      <c r="C79" s="103" t="s">
        <v>323</v>
      </c>
      <c r="D79" s="103" t="s">
        <v>246</v>
      </c>
      <c r="E79" s="103" t="s">
        <v>176</v>
      </c>
      <c r="F79" s="104">
        <f>F80</f>
        <v>30000</v>
      </c>
      <c r="G79" s="104">
        <f>G80</f>
        <v>30000</v>
      </c>
    </row>
    <row r="80" spans="1:7" ht="33.75">
      <c r="A80" s="105" t="s">
        <v>192</v>
      </c>
      <c r="B80" s="106" t="s">
        <v>22</v>
      </c>
      <c r="C80" s="106" t="s">
        <v>323</v>
      </c>
      <c r="D80" s="106" t="s">
        <v>246</v>
      </c>
      <c r="E80" s="106" t="s">
        <v>193</v>
      </c>
      <c r="F80" s="107">
        <v>30000</v>
      </c>
      <c r="G80" s="107">
        <v>30000</v>
      </c>
    </row>
    <row r="81" spans="1:7">
      <c r="A81" s="111" t="s">
        <v>325</v>
      </c>
      <c r="B81" s="112" t="s">
        <v>176</v>
      </c>
      <c r="C81" s="112" t="s">
        <v>176</v>
      </c>
      <c r="D81" s="112" t="s">
        <v>176</v>
      </c>
      <c r="E81" s="112" t="s">
        <v>176</v>
      </c>
      <c r="F81" s="109">
        <v>196600</v>
      </c>
      <c r="G81" s="109">
        <v>394000</v>
      </c>
    </row>
    <row r="82" spans="1:7">
      <c r="A82" s="111" t="s">
        <v>247</v>
      </c>
      <c r="B82" s="112" t="s">
        <v>176</v>
      </c>
      <c r="C82" s="112" t="s">
        <v>176</v>
      </c>
      <c r="D82" s="112" t="s">
        <v>176</v>
      </c>
      <c r="E82" s="112" t="s">
        <v>176</v>
      </c>
      <c r="F82" s="109">
        <v>8151310</v>
      </c>
      <c r="G82" s="109">
        <v>8202035</v>
      </c>
    </row>
  </sheetData>
  <mergeCells count="11">
    <mergeCell ref="A9:A10"/>
    <mergeCell ref="B9:E9"/>
    <mergeCell ref="F9:F10"/>
    <mergeCell ref="G9:G10"/>
    <mergeCell ref="A1:H1"/>
    <mergeCell ref="E3:H3"/>
    <mergeCell ref="A5:H6"/>
    <mergeCell ref="A7:B7"/>
    <mergeCell ref="A8:B8"/>
    <mergeCell ref="F8:H8"/>
    <mergeCell ref="C2:H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0"/>
  <sheetViews>
    <sheetView workbookViewId="0">
      <selection activeCell="L6" sqref="L6"/>
    </sheetView>
  </sheetViews>
  <sheetFormatPr defaultRowHeight="12.75"/>
  <cols>
    <col min="1" max="1" width="51.140625" customWidth="1"/>
    <col min="2" max="2" width="4.85546875" customWidth="1"/>
    <col min="4" max="4" width="4.5703125" customWidth="1"/>
    <col min="5" max="5" width="12.5703125" customWidth="1"/>
    <col min="6" max="6" width="9.140625" hidden="1" customWidth="1"/>
  </cols>
  <sheetData>
    <row r="1" spans="1:6" ht="15.75">
      <c r="A1" s="189" t="s">
        <v>352</v>
      </c>
      <c r="B1" s="191"/>
      <c r="C1" s="191"/>
      <c r="D1" s="191"/>
      <c r="E1" s="191"/>
      <c r="F1" s="191"/>
    </row>
    <row r="2" spans="1:6" ht="15.75">
      <c r="A2" s="189" t="s">
        <v>360</v>
      </c>
      <c r="B2" s="147"/>
      <c r="C2" s="147"/>
      <c r="D2" s="147"/>
      <c r="E2" s="147"/>
      <c r="F2" s="147"/>
    </row>
    <row r="3" spans="1:6" ht="15.75">
      <c r="A3" s="96"/>
      <c r="B3" s="96"/>
      <c r="C3" s="190" t="s">
        <v>309</v>
      </c>
      <c r="D3" s="191"/>
      <c r="E3" s="191"/>
      <c r="F3" s="191"/>
    </row>
    <row r="4" spans="1:6" ht="8.25" customHeight="1">
      <c r="A4" s="96"/>
      <c r="B4" s="96"/>
      <c r="C4" s="96"/>
      <c r="D4" s="96"/>
      <c r="E4" s="96"/>
      <c r="F4" s="96"/>
    </row>
    <row r="5" spans="1:6">
      <c r="A5" s="192" t="s">
        <v>342</v>
      </c>
      <c r="B5" s="193"/>
      <c r="C5" s="193"/>
      <c r="D5" s="193"/>
      <c r="E5" s="193"/>
      <c r="F5" s="147"/>
    </row>
    <row r="6" spans="1:6" ht="85.5" customHeight="1">
      <c r="A6" s="194"/>
      <c r="B6" s="194"/>
      <c r="C6" s="194"/>
      <c r="D6" s="194"/>
      <c r="E6" s="194"/>
      <c r="F6" s="147"/>
    </row>
    <row r="7" spans="1:6" ht="6.75" customHeight="1">
      <c r="A7" s="110"/>
      <c r="B7" s="99"/>
      <c r="C7" s="96"/>
      <c r="D7" s="96"/>
      <c r="E7" s="96"/>
      <c r="F7" s="121"/>
    </row>
    <row r="8" spans="1:6">
      <c r="A8" s="185" t="s">
        <v>171</v>
      </c>
      <c r="B8" s="188" t="s">
        <v>172</v>
      </c>
      <c r="C8" s="188"/>
      <c r="D8" s="188"/>
      <c r="E8" s="185" t="s">
        <v>173</v>
      </c>
    </row>
    <row r="9" spans="1:6" ht="22.5">
      <c r="A9" s="186"/>
      <c r="B9" s="100" t="s">
        <v>310</v>
      </c>
      <c r="C9" s="100" t="s">
        <v>174</v>
      </c>
      <c r="D9" s="100" t="s">
        <v>175</v>
      </c>
      <c r="E9" s="186"/>
    </row>
    <row r="10" spans="1:6">
      <c r="A10" s="101" t="s">
        <v>101</v>
      </c>
      <c r="B10" s="101" t="s">
        <v>85</v>
      </c>
      <c r="C10" s="101" t="s">
        <v>86</v>
      </c>
      <c r="D10" s="101" t="s">
        <v>87</v>
      </c>
      <c r="E10" s="101" t="s">
        <v>88</v>
      </c>
    </row>
    <row r="11" spans="1:6">
      <c r="A11" s="102" t="s">
        <v>291</v>
      </c>
      <c r="B11" s="103" t="s">
        <v>176</v>
      </c>
      <c r="C11" s="103" t="s">
        <v>176</v>
      </c>
      <c r="D11" s="103" t="s">
        <v>176</v>
      </c>
      <c r="E11" s="104">
        <v>8324430</v>
      </c>
    </row>
    <row r="12" spans="1:6" ht="24.75" customHeight="1">
      <c r="A12" s="102" t="s">
        <v>177</v>
      </c>
      <c r="B12" s="103" t="s">
        <v>311</v>
      </c>
      <c r="C12" s="103" t="s">
        <v>176</v>
      </c>
      <c r="D12" s="103" t="s">
        <v>176</v>
      </c>
      <c r="E12" s="104">
        <f>E13</f>
        <v>671183</v>
      </c>
    </row>
    <row r="13" spans="1:6" ht="31.5">
      <c r="A13" s="102" t="s">
        <v>178</v>
      </c>
      <c r="B13" s="103" t="s">
        <v>311</v>
      </c>
      <c r="C13" s="103" t="s">
        <v>179</v>
      </c>
      <c r="D13" s="103" t="s">
        <v>176</v>
      </c>
      <c r="E13" s="104">
        <f>E14+E15</f>
        <v>671183</v>
      </c>
    </row>
    <row r="14" spans="1:6" ht="22.5">
      <c r="A14" s="105" t="s">
        <v>180</v>
      </c>
      <c r="B14" s="106" t="s">
        <v>311</v>
      </c>
      <c r="C14" s="106" t="s">
        <v>179</v>
      </c>
      <c r="D14" s="106" t="s">
        <v>181</v>
      </c>
      <c r="E14" s="107">
        <v>634183</v>
      </c>
    </row>
    <row r="15" spans="1:6" ht="22.5">
      <c r="A15" s="105" t="s">
        <v>182</v>
      </c>
      <c r="B15" s="106" t="s">
        <v>311</v>
      </c>
      <c r="C15" s="106" t="s">
        <v>179</v>
      </c>
      <c r="D15" s="106" t="s">
        <v>183</v>
      </c>
      <c r="E15" s="107">
        <v>37000</v>
      </c>
    </row>
    <row r="16" spans="1:6" ht="35.25" customHeight="1">
      <c r="A16" s="102" t="s">
        <v>184</v>
      </c>
      <c r="B16" s="103" t="s">
        <v>312</v>
      </c>
      <c r="C16" s="103" t="s">
        <v>176</v>
      </c>
      <c r="D16" s="103" t="s">
        <v>176</v>
      </c>
      <c r="E16" s="104">
        <f>E17</f>
        <v>24000</v>
      </c>
    </row>
    <row r="17" spans="1:5" ht="42">
      <c r="A17" s="102" t="s">
        <v>185</v>
      </c>
      <c r="B17" s="103" t="s">
        <v>312</v>
      </c>
      <c r="C17" s="103" t="s">
        <v>186</v>
      </c>
      <c r="D17" s="103" t="s">
        <v>176</v>
      </c>
      <c r="E17" s="104">
        <f>E18</f>
        <v>24000</v>
      </c>
    </row>
    <row r="18" spans="1:5" ht="45">
      <c r="A18" s="105" t="s">
        <v>187</v>
      </c>
      <c r="B18" s="106" t="s">
        <v>312</v>
      </c>
      <c r="C18" s="106" t="s">
        <v>186</v>
      </c>
      <c r="D18" s="106" t="s">
        <v>188</v>
      </c>
      <c r="E18" s="107">
        <v>24000</v>
      </c>
    </row>
    <row r="19" spans="1:5" ht="42">
      <c r="A19" s="102" t="s">
        <v>189</v>
      </c>
      <c r="B19" s="103" t="s">
        <v>313</v>
      </c>
      <c r="C19" s="103" t="s">
        <v>176</v>
      </c>
      <c r="D19" s="103" t="s">
        <v>176</v>
      </c>
      <c r="E19" s="104">
        <f>E20+E22+E26+E30+E28</f>
        <v>3695483</v>
      </c>
    </row>
    <row r="20" spans="1:5" ht="42">
      <c r="A20" s="102" t="s">
        <v>190</v>
      </c>
      <c r="B20" s="103" t="s">
        <v>313</v>
      </c>
      <c r="C20" s="103" t="s">
        <v>191</v>
      </c>
      <c r="D20" s="103" t="s">
        <v>176</v>
      </c>
      <c r="E20" s="104">
        <f>E21</f>
        <v>30000</v>
      </c>
    </row>
    <row r="21" spans="1:5" ht="22.5">
      <c r="A21" s="105" t="s">
        <v>192</v>
      </c>
      <c r="B21" s="106" t="s">
        <v>313</v>
      </c>
      <c r="C21" s="106" t="s">
        <v>191</v>
      </c>
      <c r="D21" s="106" t="s">
        <v>193</v>
      </c>
      <c r="E21" s="107">
        <v>30000</v>
      </c>
    </row>
    <row r="22" spans="1:5" ht="31.5">
      <c r="A22" s="102" t="s">
        <v>194</v>
      </c>
      <c r="B22" s="103" t="s">
        <v>313</v>
      </c>
      <c r="C22" s="103" t="s">
        <v>195</v>
      </c>
      <c r="D22" s="103" t="s">
        <v>176</v>
      </c>
      <c r="E22" s="104">
        <v>3526979</v>
      </c>
    </row>
    <row r="23" spans="1:5" ht="22.5">
      <c r="A23" s="105" t="s">
        <v>180</v>
      </c>
      <c r="B23" s="106" t="s">
        <v>313</v>
      </c>
      <c r="C23" s="106" t="s">
        <v>195</v>
      </c>
      <c r="D23" s="106" t="s">
        <v>181</v>
      </c>
      <c r="E23" s="107">
        <f>E24+E25</f>
        <v>1274389</v>
      </c>
    </row>
    <row r="24" spans="1:5" ht="22.5">
      <c r="A24" s="105" t="s">
        <v>182</v>
      </c>
      <c r="B24" s="106" t="s">
        <v>313</v>
      </c>
      <c r="C24" s="106" t="s">
        <v>195</v>
      </c>
      <c r="D24" s="106" t="s">
        <v>183</v>
      </c>
      <c r="E24" s="107">
        <v>106790</v>
      </c>
    </row>
    <row r="25" spans="1:5" ht="22.5">
      <c r="A25" s="105" t="s">
        <v>192</v>
      </c>
      <c r="B25" s="106" t="s">
        <v>313</v>
      </c>
      <c r="C25" s="106" t="s">
        <v>195</v>
      </c>
      <c r="D25" s="106" t="s">
        <v>193</v>
      </c>
      <c r="E25" s="107">
        <v>1167599</v>
      </c>
    </row>
    <row r="26" spans="1:5" ht="63">
      <c r="A26" s="102" t="s">
        <v>196</v>
      </c>
      <c r="B26" s="103" t="s">
        <v>313</v>
      </c>
      <c r="C26" s="103" t="s">
        <v>197</v>
      </c>
      <c r="D26" s="103" t="s">
        <v>176</v>
      </c>
      <c r="E26" s="104">
        <f>E27</f>
        <v>104393</v>
      </c>
    </row>
    <row r="27" spans="1:5" ht="22.5">
      <c r="A27" s="105" t="s">
        <v>180</v>
      </c>
      <c r="B27" s="106" t="s">
        <v>313</v>
      </c>
      <c r="C27" s="106" t="s">
        <v>197</v>
      </c>
      <c r="D27" s="106" t="s">
        <v>181</v>
      </c>
      <c r="E27" s="107">
        <v>104393</v>
      </c>
    </row>
    <row r="28" spans="1:5" ht="42">
      <c r="A28" s="102" t="s">
        <v>302</v>
      </c>
      <c r="B28" s="103" t="s">
        <v>313</v>
      </c>
      <c r="C28" s="103" t="s">
        <v>303</v>
      </c>
      <c r="D28" s="103"/>
      <c r="E28" s="104">
        <f>E29</f>
        <v>18080</v>
      </c>
    </row>
    <row r="29" spans="1:5">
      <c r="A29" s="105" t="s">
        <v>165</v>
      </c>
      <c r="B29" s="106" t="s">
        <v>313</v>
      </c>
      <c r="C29" s="106" t="s">
        <v>303</v>
      </c>
      <c r="D29" s="106" t="s">
        <v>301</v>
      </c>
      <c r="E29" s="107">
        <v>18080</v>
      </c>
    </row>
    <row r="30" spans="1:5" ht="21">
      <c r="A30" s="102" t="s">
        <v>299</v>
      </c>
      <c r="B30" s="103" t="s">
        <v>313</v>
      </c>
      <c r="C30" s="103" t="s">
        <v>300</v>
      </c>
      <c r="D30" s="103"/>
      <c r="E30" s="104">
        <f>E31</f>
        <v>16031</v>
      </c>
    </row>
    <row r="31" spans="1:5">
      <c r="A31" s="105" t="s">
        <v>165</v>
      </c>
      <c r="B31" s="106" t="s">
        <v>313</v>
      </c>
      <c r="C31" s="106" t="s">
        <v>300</v>
      </c>
      <c r="D31" s="106" t="s">
        <v>301</v>
      </c>
      <c r="E31" s="107">
        <v>16031</v>
      </c>
    </row>
    <row r="32" spans="1:5">
      <c r="A32" s="113" t="s">
        <v>198</v>
      </c>
      <c r="B32" s="114" t="s">
        <v>314</v>
      </c>
      <c r="C32" s="114" t="s">
        <v>176</v>
      </c>
      <c r="D32" s="114" t="s">
        <v>176</v>
      </c>
      <c r="E32" s="115">
        <v>10000</v>
      </c>
    </row>
    <row r="33" spans="1:5">
      <c r="A33" s="105" t="s">
        <v>200</v>
      </c>
      <c r="B33" s="106" t="s">
        <v>314</v>
      </c>
      <c r="C33" s="106" t="s">
        <v>199</v>
      </c>
      <c r="D33" s="106" t="s">
        <v>201</v>
      </c>
      <c r="E33" s="107">
        <v>10000</v>
      </c>
    </row>
    <row r="34" spans="1:5">
      <c r="A34" s="102" t="s">
        <v>202</v>
      </c>
      <c r="B34" s="103" t="s">
        <v>315</v>
      </c>
      <c r="C34" s="103" t="s">
        <v>176</v>
      </c>
      <c r="D34" s="103" t="s">
        <v>176</v>
      </c>
      <c r="E34" s="104">
        <v>7200</v>
      </c>
    </row>
    <row r="35" spans="1:5" ht="63">
      <c r="A35" s="102" t="s">
        <v>203</v>
      </c>
      <c r="B35" s="103" t="s">
        <v>315</v>
      </c>
      <c r="C35" s="103" t="s">
        <v>204</v>
      </c>
      <c r="D35" s="103" t="s">
        <v>176</v>
      </c>
      <c r="E35" s="104">
        <v>1000</v>
      </c>
    </row>
    <row r="36" spans="1:5" ht="22.5">
      <c r="A36" s="105" t="s">
        <v>192</v>
      </c>
      <c r="B36" s="106" t="s">
        <v>315</v>
      </c>
      <c r="C36" s="106" t="s">
        <v>204</v>
      </c>
      <c r="D36" s="106" t="s">
        <v>193</v>
      </c>
      <c r="E36" s="107">
        <v>1000</v>
      </c>
    </row>
    <row r="37" spans="1:5" ht="31.5">
      <c r="A37" s="102" t="s">
        <v>205</v>
      </c>
      <c r="B37" s="103" t="s">
        <v>315</v>
      </c>
      <c r="C37" s="103" t="s">
        <v>206</v>
      </c>
      <c r="D37" s="103" t="s">
        <v>176</v>
      </c>
      <c r="E37" s="104">
        <v>6200</v>
      </c>
    </row>
    <row r="38" spans="1:5" ht="22.5">
      <c r="A38" s="105" t="s">
        <v>180</v>
      </c>
      <c r="B38" s="106" t="s">
        <v>315</v>
      </c>
      <c r="C38" s="106" t="s">
        <v>206</v>
      </c>
      <c r="D38" s="106" t="s">
        <v>181</v>
      </c>
      <c r="E38" s="107">
        <v>5153</v>
      </c>
    </row>
    <row r="39" spans="1:5" ht="22.5">
      <c r="A39" s="105" t="s">
        <v>192</v>
      </c>
      <c r="B39" s="106" t="s">
        <v>315</v>
      </c>
      <c r="C39" s="106" t="s">
        <v>206</v>
      </c>
      <c r="D39" s="106" t="s">
        <v>193</v>
      </c>
      <c r="E39" s="107">
        <v>1047</v>
      </c>
    </row>
    <row r="40" spans="1:5">
      <c r="A40" s="102" t="s">
        <v>207</v>
      </c>
      <c r="B40" s="103" t="s">
        <v>316</v>
      </c>
      <c r="C40" s="103" t="s">
        <v>176</v>
      </c>
      <c r="D40" s="103" t="s">
        <v>176</v>
      </c>
      <c r="E40" s="104">
        <v>285870</v>
      </c>
    </row>
    <row r="41" spans="1:5" ht="31.5">
      <c r="A41" s="102" t="s">
        <v>208</v>
      </c>
      <c r="B41" s="103" t="s">
        <v>316</v>
      </c>
      <c r="C41" s="103" t="s">
        <v>209</v>
      </c>
      <c r="D41" s="103" t="s">
        <v>176</v>
      </c>
      <c r="E41" s="104">
        <v>285870</v>
      </c>
    </row>
    <row r="42" spans="1:5" ht="22.5">
      <c r="A42" s="105" t="s">
        <v>180</v>
      </c>
      <c r="B42" s="106" t="s">
        <v>316</v>
      </c>
      <c r="C42" s="106" t="s">
        <v>209</v>
      </c>
      <c r="D42" s="106" t="s">
        <v>181</v>
      </c>
      <c r="E42" s="107">
        <v>247188</v>
      </c>
    </row>
    <row r="43" spans="1:5" ht="22.5">
      <c r="A43" s="105" t="s">
        <v>192</v>
      </c>
      <c r="B43" s="106" t="s">
        <v>316</v>
      </c>
      <c r="C43" s="106" t="s">
        <v>209</v>
      </c>
      <c r="D43" s="106" t="s">
        <v>193</v>
      </c>
      <c r="E43" s="107">
        <v>38682</v>
      </c>
    </row>
    <row r="44" spans="1:5" ht="31.5">
      <c r="A44" s="102" t="s">
        <v>210</v>
      </c>
      <c r="B44" s="103" t="s">
        <v>317</v>
      </c>
      <c r="C44" s="103" t="s">
        <v>176</v>
      </c>
      <c r="D44" s="103" t="s">
        <v>176</v>
      </c>
      <c r="E44" s="104">
        <v>10000</v>
      </c>
    </row>
    <row r="45" spans="1:5" ht="84">
      <c r="A45" s="108" t="s">
        <v>211</v>
      </c>
      <c r="B45" s="103" t="s">
        <v>317</v>
      </c>
      <c r="C45" s="103" t="s">
        <v>212</v>
      </c>
      <c r="D45" s="103" t="s">
        <v>176</v>
      </c>
      <c r="E45" s="104">
        <v>10000</v>
      </c>
    </row>
    <row r="46" spans="1:5" ht="22.5">
      <c r="A46" s="105" t="s">
        <v>192</v>
      </c>
      <c r="B46" s="106" t="s">
        <v>317</v>
      </c>
      <c r="C46" s="106" t="s">
        <v>212</v>
      </c>
      <c r="D46" s="106" t="s">
        <v>193</v>
      </c>
      <c r="E46" s="107">
        <v>10000</v>
      </c>
    </row>
    <row r="47" spans="1:5">
      <c r="A47" s="102" t="s">
        <v>213</v>
      </c>
      <c r="B47" s="103" t="s">
        <v>318</v>
      </c>
      <c r="C47" s="103" t="s">
        <v>176</v>
      </c>
      <c r="D47" s="103" t="s">
        <v>176</v>
      </c>
      <c r="E47" s="104">
        <v>78000</v>
      </c>
    </row>
    <row r="48" spans="1:5" ht="52.5">
      <c r="A48" s="102" t="s">
        <v>214</v>
      </c>
      <c r="B48" s="103" t="s">
        <v>318</v>
      </c>
      <c r="C48" s="103" t="s">
        <v>215</v>
      </c>
      <c r="D48" s="103" t="s">
        <v>176</v>
      </c>
      <c r="E48" s="104">
        <v>78000</v>
      </c>
    </row>
    <row r="49" spans="1:5" ht="22.5">
      <c r="A49" s="105" t="s">
        <v>192</v>
      </c>
      <c r="B49" s="106" t="s">
        <v>318</v>
      </c>
      <c r="C49" s="106" t="s">
        <v>215</v>
      </c>
      <c r="D49" s="106" t="s">
        <v>193</v>
      </c>
      <c r="E49" s="107">
        <v>78000</v>
      </c>
    </row>
    <row r="50" spans="1:5">
      <c r="A50" s="102" t="s">
        <v>216</v>
      </c>
      <c r="B50" s="103" t="s">
        <v>319</v>
      </c>
      <c r="C50" s="103" t="s">
        <v>176</v>
      </c>
      <c r="D50" s="103" t="s">
        <v>176</v>
      </c>
      <c r="E50" s="104">
        <v>315000</v>
      </c>
    </row>
    <row r="51" spans="1:5" ht="42">
      <c r="A51" s="102" t="s">
        <v>217</v>
      </c>
      <c r="B51" s="103" t="s">
        <v>319</v>
      </c>
      <c r="C51" s="103" t="s">
        <v>218</v>
      </c>
      <c r="D51" s="103" t="s">
        <v>176</v>
      </c>
      <c r="E51" s="104">
        <v>315000</v>
      </c>
    </row>
    <row r="52" spans="1:5" ht="22.5">
      <c r="A52" s="105" t="s">
        <v>192</v>
      </c>
      <c r="B52" s="106" t="s">
        <v>319</v>
      </c>
      <c r="C52" s="106" t="s">
        <v>218</v>
      </c>
      <c r="D52" s="106" t="s">
        <v>193</v>
      </c>
      <c r="E52" s="107">
        <v>315000</v>
      </c>
    </row>
    <row r="53" spans="1:5">
      <c r="A53" s="102" t="s">
        <v>219</v>
      </c>
      <c r="B53" s="103" t="s">
        <v>320</v>
      </c>
      <c r="C53" s="103" t="s">
        <v>176</v>
      </c>
      <c r="D53" s="103" t="s">
        <v>176</v>
      </c>
      <c r="E53" s="104">
        <v>375000</v>
      </c>
    </row>
    <row r="54" spans="1:5" ht="42">
      <c r="A54" s="102" t="s">
        <v>220</v>
      </c>
      <c r="B54" s="103" t="s">
        <v>320</v>
      </c>
      <c r="C54" s="103" t="s">
        <v>221</v>
      </c>
      <c r="D54" s="103" t="s">
        <v>176</v>
      </c>
      <c r="E54" s="104">
        <v>375000</v>
      </c>
    </row>
    <row r="55" spans="1:5" ht="22.5">
      <c r="A55" s="105" t="s">
        <v>192</v>
      </c>
      <c r="B55" s="106" t="s">
        <v>320</v>
      </c>
      <c r="C55" s="106" t="s">
        <v>221</v>
      </c>
      <c r="D55" s="106" t="s">
        <v>193</v>
      </c>
      <c r="E55" s="107">
        <v>375000</v>
      </c>
    </row>
    <row r="56" spans="1:5">
      <c r="A56" s="102" t="s">
        <v>304</v>
      </c>
      <c r="B56" s="103" t="s">
        <v>324</v>
      </c>
      <c r="C56" s="103" t="s">
        <v>306</v>
      </c>
      <c r="D56" s="103" t="s">
        <v>176</v>
      </c>
      <c r="E56" s="104">
        <v>6194</v>
      </c>
    </row>
    <row r="57" spans="1:5">
      <c r="A57" s="102" t="s">
        <v>305</v>
      </c>
      <c r="B57" s="103" t="s">
        <v>324</v>
      </c>
      <c r="C57" s="103" t="s">
        <v>306</v>
      </c>
      <c r="D57" s="103" t="s">
        <v>176</v>
      </c>
      <c r="E57" s="104">
        <v>6194</v>
      </c>
    </row>
    <row r="58" spans="1:5" ht="33.75">
      <c r="A58" s="105" t="s">
        <v>307</v>
      </c>
      <c r="B58" s="106" t="s">
        <v>324</v>
      </c>
      <c r="C58" s="106" t="s">
        <v>306</v>
      </c>
      <c r="D58" s="106" t="s">
        <v>308</v>
      </c>
      <c r="E58" s="107">
        <v>6194</v>
      </c>
    </row>
    <row r="59" spans="1:5">
      <c r="A59" s="102" t="s">
        <v>222</v>
      </c>
      <c r="B59" s="103" t="s">
        <v>321</v>
      </c>
      <c r="C59" s="103" t="s">
        <v>176</v>
      </c>
      <c r="D59" s="103" t="s">
        <v>176</v>
      </c>
      <c r="E59" s="104">
        <v>1281900</v>
      </c>
    </row>
    <row r="60" spans="1:5" ht="42">
      <c r="A60" s="102" t="s">
        <v>223</v>
      </c>
      <c r="B60" s="103" t="s">
        <v>321</v>
      </c>
      <c r="C60" s="103" t="s">
        <v>224</v>
      </c>
      <c r="D60" s="103" t="s">
        <v>176</v>
      </c>
      <c r="E60" s="104">
        <v>813600</v>
      </c>
    </row>
    <row r="61" spans="1:5" ht="22.5">
      <c r="A61" s="105" t="s">
        <v>192</v>
      </c>
      <c r="B61" s="106" t="s">
        <v>321</v>
      </c>
      <c r="C61" s="106" t="s">
        <v>224</v>
      </c>
      <c r="D61" s="106" t="s">
        <v>193</v>
      </c>
      <c r="E61" s="107">
        <v>813600</v>
      </c>
    </row>
    <row r="62" spans="1:5" ht="42">
      <c r="A62" s="102" t="s">
        <v>225</v>
      </c>
      <c r="B62" s="103" t="s">
        <v>321</v>
      </c>
      <c r="C62" s="103" t="s">
        <v>226</v>
      </c>
      <c r="D62" s="103" t="s">
        <v>176</v>
      </c>
      <c r="E62" s="104">
        <v>406800</v>
      </c>
    </row>
    <row r="63" spans="1:5" ht="22.5">
      <c r="A63" s="105" t="s">
        <v>192</v>
      </c>
      <c r="B63" s="106" t="s">
        <v>321</v>
      </c>
      <c r="C63" s="106" t="s">
        <v>226</v>
      </c>
      <c r="D63" s="106" t="s">
        <v>193</v>
      </c>
      <c r="E63" s="107">
        <v>406800</v>
      </c>
    </row>
    <row r="64" spans="1:5" ht="42">
      <c r="A64" s="102" t="s">
        <v>227</v>
      </c>
      <c r="B64" s="103" t="s">
        <v>321</v>
      </c>
      <c r="C64" s="103" t="s">
        <v>228</v>
      </c>
      <c r="D64" s="103" t="s">
        <v>176</v>
      </c>
      <c r="E64" s="104">
        <v>40000</v>
      </c>
    </row>
    <row r="65" spans="1:5" ht="22.5">
      <c r="A65" s="105" t="s">
        <v>192</v>
      </c>
      <c r="B65" s="106" t="s">
        <v>321</v>
      </c>
      <c r="C65" s="106" t="s">
        <v>228</v>
      </c>
      <c r="D65" s="106" t="s">
        <v>193</v>
      </c>
      <c r="E65" s="107">
        <v>40000</v>
      </c>
    </row>
    <row r="66" spans="1:5" ht="63">
      <c r="A66" s="102" t="s">
        <v>229</v>
      </c>
      <c r="B66" s="103" t="s">
        <v>321</v>
      </c>
      <c r="C66" s="103" t="s">
        <v>230</v>
      </c>
      <c r="D66" s="103" t="s">
        <v>176</v>
      </c>
      <c r="E66" s="104">
        <v>21500</v>
      </c>
    </row>
    <row r="67" spans="1:5" ht="22.5">
      <c r="A67" s="105" t="s">
        <v>192</v>
      </c>
      <c r="B67" s="106" t="s">
        <v>321</v>
      </c>
      <c r="C67" s="106" t="s">
        <v>230</v>
      </c>
      <c r="D67" s="106" t="s">
        <v>193</v>
      </c>
      <c r="E67" s="107">
        <v>21500</v>
      </c>
    </row>
    <row r="68" spans="1:5">
      <c r="A68" s="102" t="s">
        <v>231</v>
      </c>
      <c r="B68" s="103" t="s">
        <v>322</v>
      </c>
      <c r="C68" s="103" t="s">
        <v>176</v>
      </c>
      <c r="D68" s="103" t="s">
        <v>176</v>
      </c>
      <c r="E68" s="104">
        <v>12000</v>
      </c>
    </row>
    <row r="69" spans="1:5" ht="21">
      <c r="A69" s="102" t="s">
        <v>232</v>
      </c>
      <c r="B69" s="103" t="s">
        <v>322</v>
      </c>
      <c r="C69" s="103" t="s">
        <v>233</v>
      </c>
      <c r="D69" s="103" t="s">
        <v>176</v>
      </c>
      <c r="E69" s="104">
        <v>12000</v>
      </c>
    </row>
    <row r="70" spans="1:5">
      <c r="A70" s="105" t="s">
        <v>234</v>
      </c>
      <c r="B70" s="106" t="s">
        <v>322</v>
      </c>
      <c r="C70" s="106" t="s">
        <v>233</v>
      </c>
      <c r="D70" s="106" t="s">
        <v>235</v>
      </c>
      <c r="E70" s="107">
        <v>12000</v>
      </c>
    </row>
    <row r="71" spans="1:5">
      <c r="A71" s="102" t="s">
        <v>236</v>
      </c>
      <c r="B71" s="103" t="s">
        <v>323</v>
      </c>
      <c r="C71" s="103" t="s">
        <v>176</v>
      </c>
      <c r="D71" s="103" t="s">
        <v>176</v>
      </c>
      <c r="E71" s="104">
        <v>1552600</v>
      </c>
    </row>
    <row r="72" spans="1:5" ht="42">
      <c r="A72" s="102" t="s">
        <v>237</v>
      </c>
      <c r="B72" s="103" t="s">
        <v>323</v>
      </c>
      <c r="C72" s="103" t="s">
        <v>238</v>
      </c>
      <c r="D72" s="103" t="s">
        <v>176</v>
      </c>
      <c r="E72" s="104">
        <v>1440410</v>
      </c>
    </row>
    <row r="73" spans="1:5" ht="22.5">
      <c r="A73" s="105" t="s">
        <v>239</v>
      </c>
      <c r="B73" s="106" t="s">
        <v>323</v>
      </c>
      <c r="C73" s="106" t="s">
        <v>238</v>
      </c>
      <c r="D73" s="106" t="s">
        <v>240</v>
      </c>
      <c r="E73" s="107">
        <v>772905</v>
      </c>
    </row>
    <row r="74" spans="1:5" ht="22.5">
      <c r="A74" s="105" t="s">
        <v>241</v>
      </c>
      <c r="B74" s="106" t="s">
        <v>323</v>
      </c>
      <c r="C74" s="106" t="s">
        <v>238</v>
      </c>
      <c r="D74" s="106" t="s">
        <v>242</v>
      </c>
      <c r="E74" s="107">
        <v>22565</v>
      </c>
    </row>
    <row r="75" spans="1:5" ht="22.5">
      <c r="A75" s="105" t="s">
        <v>192</v>
      </c>
      <c r="B75" s="106" t="s">
        <v>323</v>
      </c>
      <c r="C75" s="106" t="s">
        <v>238</v>
      </c>
      <c r="D75" s="106" t="s">
        <v>193</v>
      </c>
      <c r="E75" s="107">
        <v>644940</v>
      </c>
    </row>
    <row r="76" spans="1:5" ht="73.5">
      <c r="A76" s="108" t="s">
        <v>243</v>
      </c>
      <c r="B76" s="103" t="s">
        <v>323</v>
      </c>
      <c r="C76" s="103" t="s">
        <v>244</v>
      </c>
      <c r="D76" s="103" t="s">
        <v>176</v>
      </c>
      <c r="E76" s="104">
        <v>87190</v>
      </c>
    </row>
    <row r="77" spans="1:5" ht="22.5">
      <c r="A77" s="105" t="s">
        <v>239</v>
      </c>
      <c r="B77" s="106" t="s">
        <v>323</v>
      </c>
      <c r="C77" s="106" t="s">
        <v>244</v>
      </c>
      <c r="D77" s="106" t="s">
        <v>240</v>
      </c>
      <c r="E77" s="107">
        <v>87190</v>
      </c>
    </row>
    <row r="78" spans="1:5" ht="52.5">
      <c r="A78" s="102" t="s">
        <v>245</v>
      </c>
      <c r="B78" s="103" t="s">
        <v>323</v>
      </c>
      <c r="C78" s="103" t="s">
        <v>246</v>
      </c>
      <c r="D78" s="103" t="s">
        <v>176</v>
      </c>
      <c r="E78" s="104">
        <v>25000</v>
      </c>
    </row>
    <row r="79" spans="1:5" ht="22.5">
      <c r="A79" s="105" t="s">
        <v>192</v>
      </c>
      <c r="B79" s="106" t="s">
        <v>323</v>
      </c>
      <c r="C79" s="106" t="s">
        <v>246</v>
      </c>
      <c r="D79" s="106" t="s">
        <v>193</v>
      </c>
      <c r="E79" s="107">
        <v>25000</v>
      </c>
    </row>
    <row r="80" spans="1:5">
      <c r="A80" s="111" t="s">
        <v>247</v>
      </c>
      <c r="B80" s="112" t="s">
        <v>176</v>
      </c>
      <c r="C80" s="112" t="s">
        <v>176</v>
      </c>
      <c r="D80" s="112" t="s">
        <v>176</v>
      </c>
      <c r="E80" s="109">
        <v>8324430</v>
      </c>
    </row>
  </sheetData>
  <mergeCells count="7">
    <mergeCell ref="A1:F1"/>
    <mergeCell ref="A5:F6"/>
    <mergeCell ref="A8:A9"/>
    <mergeCell ref="B8:D8"/>
    <mergeCell ref="E8:E9"/>
    <mergeCell ref="A2:F2"/>
    <mergeCell ref="C3:F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2"/>
  <sheetViews>
    <sheetView workbookViewId="0">
      <selection activeCell="J12" sqref="J12"/>
    </sheetView>
  </sheetViews>
  <sheetFormatPr defaultRowHeight="12.75"/>
  <cols>
    <col min="1" max="1" width="41.7109375" customWidth="1"/>
    <col min="2" max="2" width="4.85546875" customWidth="1"/>
    <col min="4" max="4" width="4.5703125" customWidth="1"/>
    <col min="5" max="5" width="10.5703125" customWidth="1"/>
    <col min="6" max="6" width="10.7109375" customWidth="1"/>
    <col min="7" max="7" width="9.140625" hidden="1" customWidth="1"/>
  </cols>
  <sheetData>
    <row r="1" spans="1:7" ht="15.75">
      <c r="A1" s="189" t="s">
        <v>353</v>
      </c>
      <c r="B1" s="191"/>
      <c r="C1" s="191"/>
      <c r="D1" s="191"/>
      <c r="E1" s="191"/>
      <c r="F1" s="191"/>
      <c r="G1" s="191"/>
    </row>
    <row r="2" spans="1:7" ht="15.75">
      <c r="A2" s="97"/>
      <c r="B2" s="189" t="s">
        <v>354</v>
      </c>
      <c r="C2" s="191"/>
      <c r="D2" s="191"/>
      <c r="E2" s="191"/>
      <c r="F2" s="191"/>
      <c r="G2" s="191"/>
    </row>
    <row r="3" spans="1:7" ht="15.75">
      <c r="A3" s="96"/>
      <c r="B3" s="96"/>
      <c r="C3" s="119"/>
      <c r="D3" s="190" t="s">
        <v>309</v>
      </c>
      <c r="E3" s="190"/>
      <c r="F3" s="195"/>
      <c r="G3" s="191"/>
    </row>
    <row r="4" spans="1:7">
      <c r="A4" s="96"/>
      <c r="B4" s="96"/>
      <c r="C4" s="96"/>
      <c r="D4" s="96"/>
      <c r="E4" s="96"/>
      <c r="F4" s="96"/>
      <c r="G4" s="96"/>
    </row>
    <row r="5" spans="1:7">
      <c r="A5" s="192" t="s">
        <v>343</v>
      </c>
      <c r="B5" s="193"/>
      <c r="C5" s="193"/>
      <c r="D5" s="193"/>
      <c r="E5" s="193"/>
      <c r="F5" s="147"/>
      <c r="G5" s="147"/>
    </row>
    <row r="6" spans="1:7" ht="85.5" customHeight="1">
      <c r="A6" s="194"/>
      <c r="B6" s="194"/>
      <c r="C6" s="194"/>
      <c r="D6" s="194"/>
      <c r="E6" s="194"/>
      <c r="F6" s="147"/>
      <c r="G6" s="147"/>
    </row>
    <row r="7" spans="1:7" ht="15.75">
      <c r="A7" s="120"/>
      <c r="B7" s="120"/>
      <c r="C7" s="98"/>
      <c r="D7" s="98"/>
      <c r="E7" s="98"/>
      <c r="F7" s="96"/>
      <c r="G7" s="96"/>
    </row>
    <row r="8" spans="1:7">
      <c r="A8" s="120"/>
      <c r="B8" s="120"/>
      <c r="C8" s="96"/>
      <c r="D8" s="96"/>
      <c r="E8" s="196" t="s">
        <v>248</v>
      </c>
      <c r="F8" s="197"/>
      <c r="G8" s="197"/>
    </row>
    <row r="9" spans="1:7">
      <c r="A9" s="185" t="s">
        <v>171</v>
      </c>
      <c r="B9" s="188" t="s">
        <v>172</v>
      </c>
      <c r="C9" s="188"/>
      <c r="D9" s="188"/>
      <c r="E9" s="185" t="s">
        <v>254</v>
      </c>
      <c r="F9" s="185" t="s">
        <v>255</v>
      </c>
    </row>
    <row r="10" spans="1:7" ht="22.5">
      <c r="A10" s="186"/>
      <c r="B10" s="100" t="s">
        <v>310</v>
      </c>
      <c r="C10" s="100" t="s">
        <v>174</v>
      </c>
      <c r="D10" s="100" t="s">
        <v>175</v>
      </c>
      <c r="E10" s="186"/>
      <c r="F10" s="186"/>
    </row>
    <row r="11" spans="1:7">
      <c r="A11" s="101" t="s">
        <v>101</v>
      </c>
      <c r="B11" s="101" t="s">
        <v>85</v>
      </c>
      <c r="C11" s="101" t="s">
        <v>86</v>
      </c>
      <c r="D11" s="101" t="s">
        <v>87</v>
      </c>
      <c r="E11" s="101" t="s">
        <v>88</v>
      </c>
      <c r="F11" s="101" t="s">
        <v>88</v>
      </c>
    </row>
    <row r="12" spans="1:7">
      <c r="A12" s="102" t="s">
        <v>291</v>
      </c>
      <c r="B12" s="103" t="s">
        <v>176</v>
      </c>
      <c r="C12" s="103" t="s">
        <v>176</v>
      </c>
      <c r="D12" s="103" t="s">
        <v>176</v>
      </c>
      <c r="E12" s="104">
        <f>E13+E17+E20+E33+E35+E41+E45+E48+E51+E54+E57+E60+E69+E72+E81</f>
        <v>8151310</v>
      </c>
      <c r="F12" s="104">
        <v>8284125</v>
      </c>
    </row>
    <row r="13" spans="1:7" ht="31.5">
      <c r="A13" s="102" t="s">
        <v>177</v>
      </c>
      <c r="B13" s="103" t="s">
        <v>311</v>
      </c>
      <c r="C13" s="103" t="s">
        <v>176</v>
      </c>
      <c r="D13" s="103" t="s">
        <v>176</v>
      </c>
      <c r="E13" s="104">
        <f>E14</f>
        <v>644140</v>
      </c>
      <c r="F13" s="104">
        <f>F14</f>
        <v>651640</v>
      </c>
    </row>
    <row r="14" spans="1:7" ht="42">
      <c r="A14" s="102" t="s">
        <v>178</v>
      </c>
      <c r="B14" s="103" t="s">
        <v>311</v>
      </c>
      <c r="C14" s="103" t="s">
        <v>179</v>
      </c>
      <c r="D14" s="103" t="s">
        <v>176</v>
      </c>
      <c r="E14" s="104">
        <f>E15+E16</f>
        <v>644140</v>
      </c>
      <c r="F14" s="104">
        <f>F15+F16</f>
        <v>651640</v>
      </c>
    </row>
    <row r="15" spans="1:7" ht="33.75">
      <c r="A15" s="105" t="s">
        <v>180</v>
      </c>
      <c r="B15" s="106" t="s">
        <v>311</v>
      </c>
      <c r="C15" s="106" t="s">
        <v>179</v>
      </c>
      <c r="D15" s="106" t="s">
        <v>181</v>
      </c>
      <c r="E15" s="107">
        <v>635140</v>
      </c>
      <c r="F15" s="107">
        <v>642640</v>
      </c>
    </row>
    <row r="16" spans="1:7" ht="33.75">
      <c r="A16" s="105" t="s">
        <v>182</v>
      </c>
      <c r="B16" s="106" t="s">
        <v>311</v>
      </c>
      <c r="C16" s="106" t="s">
        <v>179</v>
      </c>
      <c r="D16" s="106" t="s">
        <v>183</v>
      </c>
      <c r="E16" s="107">
        <v>9000</v>
      </c>
      <c r="F16" s="107">
        <v>9000</v>
      </c>
    </row>
    <row r="17" spans="1:6" ht="52.5">
      <c r="A17" s="102" t="s">
        <v>184</v>
      </c>
      <c r="B17" s="103" t="s">
        <v>312</v>
      </c>
      <c r="C17" s="103" t="s">
        <v>176</v>
      </c>
      <c r="D17" s="103" t="s">
        <v>176</v>
      </c>
      <c r="E17" s="104">
        <v>24000</v>
      </c>
      <c r="F17" s="104">
        <v>24000</v>
      </c>
    </row>
    <row r="18" spans="1:6" ht="42">
      <c r="A18" s="102" t="s">
        <v>185</v>
      </c>
      <c r="B18" s="103" t="s">
        <v>312</v>
      </c>
      <c r="C18" s="103" t="s">
        <v>186</v>
      </c>
      <c r="D18" s="103" t="s">
        <v>176</v>
      </c>
      <c r="E18" s="104">
        <v>24000</v>
      </c>
      <c r="F18" s="104">
        <v>24000</v>
      </c>
    </row>
    <row r="19" spans="1:6" ht="45">
      <c r="A19" s="105" t="s">
        <v>187</v>
      </c>
      <c r="B19" s="106" t="s">
        <v>312</v>
      </c>
      <c r="C19" s="106" t="s">
        <v>186</v>
      </c>
      <c r="D19" s="106" t="s">
        <v>188</v>
      </c>
      <c r="E19" s="107">
        <v>24000</v>
      </c>
      <c r="F19" s="107">
        <v>24000</v>
      </c>
    </row>
    <row r="20" spans="1:6" ht="52.5">
      <c r="A20" s="102" t="s">
        <v>189</v>
      </c>
      <c r="B20" s="103" t="s">
        <v>313</v>
      </c>
      <c r="C20" s="103" t="s">
        <v>176</v>
      </c>
      <c r="D20" s="103" t="s">
        <v>176</v>
      </c>
      <c r="E20" s="104">
        <f>E21+E23+E27+E29+E31</f>
        <v>3515198</v>
      </c>
      <c r="F20" s="104">
        <v>3661372</v>
      </c>
    </row>
    <row r="21" spans="1:6" ht="63">
      <c r="A21" s="102" t="s">
        <v>190</v>
      </c>
      <c r="B21" s="103" t="s">
        <v>313</v>
      </c>
      <c r="C21" s="103" t="s">
        <v>191</v>
      </c>
      <c r="D21" s="103" t="s">
        <v>176</v>
      </c>
      <c r="E21" s="104">
        <v>30000</v>
      </c>
      <c r="F21" s="104">
        <v>30000</v>
      </c>
    </row>
    <row r="22" spans="1:6" ht="33.75">
      <c r="A22" s="105" t="s">
        <v>192</v>
      </c>
      <c r="B22" s="106" t="s">
        <v>313</v>
      </c>
      <c r="C22" s="106" t="s">
        <v>191</v>
      </c>
      <c r="D22" s="106" t="s">
        <v>193</v>
      </c>
      <c r="E22" s="107">
        <v>30000</v>
      </c>
      <c r="F22" s="107">
        <v>30000</v>
      </c>
    </row>
    <row r="23" spans="1:6" ht="42">
      <c r="A23" s="102" t="s">
        <v>194</v>
      </c>
      <c r="B23" s="103" t="s">
        <v>313</v>
      </c>
      <c r="C23" s="103" t="s">
        <v>195</v>
      </c>
      <c r="D23" s="103" t="s">
        <v>176</v>
      </c>
      <c r="E23" s="104">
        <f>E24+E25+E26</f>
        <v>3345428</v>
      </c>
      <c r="F23" s="104">
        <f>F24+F25+F26</f>
        <v>3319728</v>
      </c>
    </row>
    <row r="24" spans="1:6" ht="33.75">
      <c r="A24" s="105" t="s">
        <v>180</v>
      </c>
      <c r="B24" s="106" t="s">
        <v>313</v>
      </c>
      <c r="C24" s="106" t="s">
        <v>195</v>
      </c>
      <c r="D24" s="106" t="s">
        <v>181</v>
      </c>
      <c r="E24" s="107">
        <v>1290318</v>
      </c>
      <c r="F24" s="107">
        <v>1320410</v>
      </c>
    </row>
    <row r="25" spans="1:6" ht="33.75">
      <c r="A25" s="105" t="s">
        <v>182</v>
      </c>
      <c r="B25" s="106" t="s">
        <v>313</v>
      </c>
      <c r="C25" s="106" t="s">
        <v>195</v>
      </c>
      <c r="D25" s="106" t="s">
        <v>183</v>
      </c>
      <c r="E25" s="107">
        <v>110325</v>
      </c>
      <c r="F25" s="107">
        <v>112560</v>
      </c>
    </row>
    <row r="26" spans="1:6" ht="33.75">
      <c r="A26" s="105" t="s">
        <v>192</v>
      </c>
      <c r="B26" s="106" t="s">
        <v>313</v>
      </c>
      <c r="C26" s="106" t="s">
        <v>195</v>
      </c>
      <c r="D26" s="106" t="s">
        <v>193</v>
      </c>
      <c r="E26" s="107">
        <v>1944785</v>
      </c>
      <c r="F26" s="107">
        <v>1886758</v>
      </c>
    </row>
    <row r="27" spans="1:6" ht="73.5">
      <c r="A27" s="102" t="s">
        <v>196</v>
      </c>
      <c r="B27" s="103" t="s">
        <v>313</v>
      </c>
      <c r="C27" s="103" t="s">
        <v>197</v>
      </c>
      <c r="D27" s="103" t="s">
        <v>176</v>
      </c>
      <c r="E27" s="104">
        <v>104393</v>
      </c>
      <c r="F27" s="104">
        <v>104393</v>
      </c>
    </row>
    <row r="28" spans="1:6" ht="33.75">
      <c r="A28" s="105" t="s">
        <v>180</v>
      </c>
      <c r="B28" s="106" t="s">
        <v>313</v>
      </c>
      <c r="C28" s="106" t="s">
        <v>197</v>
      </c>
      <c r="D28" s="106" t="s">
        <v>181</v>
      </c>
      <c r="E28" s="107">
        <v>104393</v>
      </c>
      <c r="F28" s="107">
        <v>104393</v>
      </c>
    </row>
    <row r="29" spans="1:6" ht="52.5">
      <c r="A29" s="102" t="s">
        <v>302</v>
      </c>
      <c r="B29" s="103" t="s">
        <v>313</v>
      </c>
      <c r="C29" s="103" t="s">
        <v>303</v>
      </c>
      <c r="D29" s="103"/>
      <c r="E29" s="104">
        <v>18751</v>
      </c>
      <c r="F29" s="104">
        <v>18751</v>
      </c>
    </row>
    <row r="30" spans="1:6">
      <c r="A30" s="105" t="s">
        <v>165</v>
      </c>
      <c r="B30" s="106" t="s">
        <v>313</v>
      </c>
      <c r="C30" s="106" t="s">
        <v>303</v>
      </c>
      <c r="D30" s="106" t="s">
        <v>301</v>
      </c>
      <c r="E30" s="107">
        <v>18751</v>
      </c>
      <c r="F30" s="107">
        <v>18751</v>
      </c>
    </row>
    <row r="31" spans="1:6" ht="21">
      <c r="A31" s="102" t="s">
        <v>299</v>
      </c>
      <c r="B31" s="103" t="s">
        <v>313</v>
      </c>
      <c r="C31" s="103" t="s">
        <v>300</v>
      </c>
      <c r="D31" s="103"/>
      <c r="E31" s="104">
        <v>16626</v>
      </c>
      <c r="F31" s="104">
        <v>16626</v>
      </c>
    </row>
    <row r="32" spans="1:6">
      <c r="A32" s="105" t="s">
        <v>165</v>
      </c>
      <c r="B32" s="106" t="s">
        <v>313</v>
      </c>
      <c r="C32" s="106" t="s">
        <v>300</v>
      </c>
      <c r="D32" s="106" t="s">
        <v>301</v>
      </c>
      <c r="E32" s="107">
        <v>16626</v>
      </c>
      <c r="F32" s="107">
        <v>16626</v>
      </c>
    </row>
    <row r="33" spans="1:6">
      <c r="A33" s="113" t="s">
        <v>198</v>
      </c>
      <c r="B33" s="114" t="s">
        <v>314</v>
      </c>
      <c r="C33" s="114" t="s">
        <v>176</v>
      </c>
      <c r="D33" s="114" t="s">
        <v>176</v>
      </c>
      <c r="E33" s="115">
        <v>10000</v>
      </c>
      <c r="F33" s="115">
        <v>10000</v>
      </c>
    </row>
    <row r="34" spans="1:6">
      <c r="A34" s="105" t="s">
        <v>200</v>
      </c>
      <c r="B34" s="106" t="s">
        <v>314</v>
      </c>
      <c r="C34" s="106" t="s">
        <v>199</v>
      </c>
      <c r="D34" s="106" t="s">
        <v>201</v>
      </c>
      <c r="E34" s="107">
        <v>10000</v>
      </c>
      <c r="F34" s="107">
        <v>10000</v>
      </c>
    </row>
    <row r="35" spans="1:6">
      <c r="A35" s="102" t="s">
        <v>202</v>
      </c>
      <c r="B35" s="103" t="s">
        <v>315</v>
      </c>
      <c r="C35" s="103" t="s">
        <v>176</v>
      </c>
      <c r="D35" s="103" t="s">
        <v>176</v>
      </c>
      <c r="E35" s="104">
        <f>E36+E38</f>
        <v>7400</v>
      </c>
      <c r="F35" s="104">
        <f>F36+F38</f>
        <v>7400</v>
      </c>
    </row>
    <row r="36" spans="1:6" ht="73.5">
      <c r="A36" s="102" t="s">
        <v>203</v>
      </c>
      <c r="B36" s="103" t="s">
        <v>315</v>
      </c>
      <c r="C36" s="103" t="s">
        <v>204</v>
      </c>
      <c r="D36" s="103" t="s">
        <v>176</v>
      </c>
      <c r="E36" s="104">
        <v>1000</v>
      </c>
      <c r="F36" s="104">
        <v>1000</v>
      </c>
    </row>
    <row r="37" spans="1:6" ht="33.75">
      <c r="A37" s="105" t="s">
        <v>192</v>
      </c>
      <c r="B37" s="106" t="s">
        <v>315</v>
      </c>
      <c r="C37" s="106" t="s">
        <v>204</v>
      </c>
      <c r="D37" s="106" t="s">
        <v>193</v>
      </c>
      <c r="E37" s="107">
        <v>1000</v>
      </c>
      <c r="F37" s="107">
        <v>1000</v>
      </c>
    </row>
    <row r="38" spans="1:6" ht="31.5">
      <c r="A38" s="102" t="s">
        <v>205</v>
      </c>
      <c r="B38" s="103" t="s">
        <v>315</v>
      </c>
      <c r="C38" s="103" t="s">
        <v>206</v>
      </c>
      <c r="D38" s="103" t="s">
        <v>176</v>
      </c>
      <c r="E38" s="104">
        <v>6400</v>
      </c>
      <c r="F38" s="104">
        <v>6400</v>
      </c>
    </row>
    <row r="39" spans="1:6" ht="33.75">
      <c r="A39" s="105" t="s">
        <v>180</v>
      </c>
      <c r="B39" s="106" t="s">
        <v>315</v>
      </c>
      <c r="C39" s="106" t="s">
        <v>206</v>
      </c>
      <c r="D39" s="106" t="s">
        <v>181</v>
      </c>
      <c r="E39" s="107">
        <v>5153</v>
      </c>
      <c r="F39" s="107">
        <v>5153</v>
      </c>
    </row>
    <row r="40" spans="1:6" ht="33.75">
      <c r="A40" s="105" t="s">
        <v>192</v>
      </c>
      <c r="B40" s="106" t="s">
        <v>315</v>
      </c>
      <c r="C40" s="106" t="s">
        <v>206</v>
      </c>
      <c r="D40" s="106" t="s">
        <v>193</v>
      </c>
      <c r="E40" s="107">
        <v>1047</v>
      </c>
      <c r="F40" s="107">
        <v>1047</v>
      </c>
    </row>
    <row r="41" spans="1:6">
      <c r="A41" s="102" t="s">
        <v>207</v>
      </c>
      <c r="B41" s="103" t="s">
        <v>316</v>
      </c>
      <c r="C41" s="103" t="s">
        <v>176</v>
      </c>
      <c r="D41" s="103" t="s">
        <v>176</v>
      </c>
      <c r="E41" s="104">
        <v>285870</v>
      </c>
      <c r="F41" s="104">
        <v>285870</v>
      </c>
    </row>
    <row r="42" spans="1:6" ht="42">
      <c r="A42" s="102" t="s">
        <v>208</v>
      </c>
      <c r="B42" s="103" t="s">
        <v>316</v>
      </c>
      <c r="C42" s="103" t="s">
        <v>209</v>
      </c>
      <c r="D42" s="103" t="s">
        <v>176</v>
      </c>
      <c r="E42" s="104">
        <f>E43+E44</f>
        <v>287480</v>
      </c>
      <c r="F42" s="104">
        <f>F43+F44</f>
        <v>287480</v>
      </c>
    </row>
    <row r="43" spans="1:6" ht="33.75">
      <c r="A43" s="105" t="s">
        <v>180</v>
      </c>
      <c r="B43" s="106" t="s">
        <v>316</v>
      </c>
      <c r="C43" s="106" t="s">
        <v>209</v>
      </c>
      <c r="D43" s="106" t="s">
        <v>181</v>
      </c>
      <c r="E43" s="107">
        <v>250277</v>
      </c>
      <c r="F43" s="107">
        <v>250277</v>
      </c>
    </row>
    <row r="44" spans="1:6" ht="33.75">
      <c r="A44" s="105" t="s">
        <v>192</v>
      </c>
      <c r="B44" s="106" t="s">
        <v>316</v>
      </c>
      <c r="C44" s="106" t="s">
        <v>209</v>
      </c>
      <c r="D44" s="106" t="s">
        <v>193</v>
      </c>
      <c r="E44" s="107">
        <v>37203</v>
      </c>
      <c r="F44" s="107">
        <v>37203</v>
      </c>
    </row>
    <row r="45" spans="1:6" ht="42">
      <c r="A45" s="102" t="s">
        <v>210</v>
      </c>
      <c r="B45" s="103" t="s">
        <v>317</v>
      </c>
      <c r="C45" s="103" t="s">
        <v>176</v>
      </c>
      <c r="D45" s="103" t="s">
        <v>176</v>
      </c>
      <c r="E45" s="104">
        <v>10000</v>
      </c>
      <c r="F45" s="104">
        <v>10000</v>
      </c>
    </row>
    <row r="46" spans="1:6" ht="105">
      <c r="A46" s="108" t="s">
        <v>211</v>
      </c>
      <c r="B46" s="103" t="s">
        <v>317</v>
      </c>
      <c r="C46" s="103" t="s">
        <v>212</v>
      </c>
      <c r="D46" s="103" t="s">
        <v>176</v>
      </c>
      <c r="E46" s="104">
        <v>10000</v>
      </c>
      <c r="F46" s="104">
        <v>10000</v>
      </c>
    </row>
    <row r="47" spans="1:6" ht="33.75">
      <c r="A47" s="105" t="s">
        <v>192</v>
      </c>
      <c r="B47" s="106" t="s">
        <v>317</v>
      </c>
      <c r="C47" s="106" t="s">
        <v>212</v>
      </c>
      <c r="D47" s="106" t="s">
        <v>193</v>
      </c>
      <c r="E47" s="107">
        <v>10000</v>
      </c>
      <c r="F47" s="107">
        <v>10000</v>
      </c>
    </row>
    <row r="48" spans="1:6">
      <c r="A48" s="102" t="s">
        <v>213</v>
      </c>
      <c r="B48" s="103" t="s">
        <v>318</v>
      </c>
      <c r="C48" s="103" t="s">
        <v>176</v>
      </c>
      <c r="D48" s="103" t="s">
        <v>176</v>
      </c>
      <c r="E48" s="104">
        <f>E49</f>
        <v>85000</v>
      </c>
      <c r="F48" s="104">
        <f>F49</f>
        <v>85000</v>
      </c>
    </row>
    <row r="49" spans="1:6" ht="73.5">
      <c r="A49" s="102" t="s">
        <v>214</v>
      </c>
      <c r="B49" s="103" t="s">
        <v>318</v>
      </c>
      <c r="C49" s="103" t="s">
        <v>215</v>
      </c>
      <c r="D49" s="103" t="s">
        <v>176</v>
      </c>
      <c r="E49" s="104">
        <f>E50</f>
        <v>85000</v>
      </c>
      <c r="F49" s="104">
        <f>F50</f>
        <v>85000</v>
      </c>
    </row>
    <row r="50" spans="1:6" ht="33.75">
      <c r="A50" s="105" t="s">
        <v>192</v>
      </c>
      <c r="B50" s="106" t="s">
        <v>318</v>
      </c>
      <c r="C50" s="106" t="s">
        <v>215</v>
      </c>
      <c r="D50" s="106" t="s">
        <v>193</v>
      </c>
      <c r="E50" s="107">
        <v>85000</v>
      </c>
      <c r="F50" s="107">
        <v>85000</v>
      </c>
    </row>
    <row r="51" spans="1:6">
      <c r="A51" s="102" t="s">
        <v>216</v>
      </c>
      <c r="B51" s="103" t="s">
        <v>319</v>
      </c>
      <c r="C51" s="103" t="s">
        <v>176</v>
      </c>
      <c r="D51" s="103" t="s">
        <v>176</v>
      </c>
      <c r="E51" s="104">
        <f>E52</f>
        <v>168100</v>
      </c>
      <c r="F51" s="104">
        <f>F52</f>
        <v>166800</v>
      </c>
    </row>
    <row r="52" spans="1:6" ht="63">
      <c r="A52" s="102" t="s">
        <v>217</v>
      </c>
      <c r="B52" s="103" t="s">
        <v>319</v>
      </c>
      <c r="C52" s="103" t="s">
        <v>218</v>
      </c>
      <c r="D52" s="103" t="s">
        <v>176</v>
      </c>
      <c r="E52" s="104">
        <f>E53</f>
        <v>168100</v>
      </c>
      <c r="F52" s="104">
        <f>F53</f>
        <v>166800</v>
      </c>
    </row>
    <row r="53" spans="1:6" ht="33.75">
      <c r="A53" s="105" t="s">
        <v>192</v>
      </c>
      <c r="B53" s="106" t="s">
        <v>319</v>
      </c>
      <c r="C53" s="106" t="s">
        <v>218</v>
      </c>
      <c r="D53" s="106" t="s">
        <v>193</v>
      </c>
      <c r="E53" s="107">
        <v>168100</v>
      </c>
      <c r="F53" s="107">
        <v>166800</v>
      </c>
    </row>
    <row r="54" spans="1:6">
      <c r="A54" s="102" t="s">
        <v>219</v>
      </c>
      <c r="B54" s="103" t="s">
        <v>320</v>
      </c>
      <c r="C54" s="103" t="s">
        <v>176</v>
      </c>
      <c r="D54" s="103" t="s">
        <v>176</v>
      </c>
      <c r="E54" s="104">
        <f>E55</f>
        <v>300000</v>
      </c>
      <c r="F54" s="104">
        <f>F55</f>
        <v>300000</v>
      </c>
    </row>
    <row r="55" spans="1:6" ht="52.5">
      <c r="A55" s="102" t="s">
        <v>220</v>
      </c>
      <c r="B55" s="103" t="s">
        <v>320</v>
      </c>
      <c r="C55" s="103" t="s">
        <v>221</v>
      </c>
      <c r="D55" s="103" t="s">
        <v>176</v>
      </c>
      <c r="E55" s="104">
        <f>E56</f>
        <v>300000</v>
      </c>
      <c r="F55" s="104">
        <f>F56</f>
        <v>300000</v>
      </c>
    </row>
    <row r="56" spans="1:6" ht="33.75">
      <c r="A56" s="105" t="s">
        <v>192</v>
      </c>
      <c r="B56" s="106" t="s">
        <v>320</v>
      </c>
      <c r="C56" s="106" t="s">
        <v>221</v>
      </c>
      <c r="D56" s="106" t="s">
        <v>193</v>
      </c>
      <c r="E56" s="107">
        <v>300000</v>
      </c>
      <c r="F56" s="107">
        <v>300000</v>
      </c>
    </row>
    <row r="57" spans="1:6">
      <c r="A57" s="102" t="s">
        <v>304</v>
      </c>
      <c r="B57" s="103" t="s">
        <v>324</v>
      </c>
      <c r="C57" s="103" t="s">
        <v>306</v>
      </c>
      <c r="D57" s="103" t="s">
        <v>176</v>
      </c>
      <c r="E57" s="104">
        <v>6194</v>
      </c>
      <c r="F57" s="104">
        <v>6194</v>
      </c>
    </row>
    <row r="58" spans="1:6" ht="21">
      <c r="A58" s="102" t="s">
        <v>305</v>
      </c>
      <c r="B58" s="103" t="s">
        <v>324</v>
      </c>
      <c r="C58" s="103" t="s">
        <v>306</v>
      </c>
      <c r="D58" s="103" t="s">
        <v>176</v>
      </c>
      <c r="E58" s="104">
        <v>6194</v>
      </c>
      <c r="F58" s="104">
        <v>6194</v>
      </c>
    </row>
    <row r="59" spans="1:6" ht="33.75">
      <c r="A59" s="105" t="s">
        <v>307</v>
      </c>
      <c r="B59" s="106" t="s">
        <v>324</v>
      </c>
      <c r="C59" s="106" t="s">
        <v>306</v>
      </c>
      <c r="D59" s="106" t="s">
        <v>308</v>
      </c>
      <c r="E59" s="107">
        <v>6194</v>
      </c>
      <c r="F59" s="107">
        <v>6194</v>
      </c>
    </row>
    <row r="60" spans="1:6">
      <c r="A60" s="102" t="s">
        <v>222</v>
      </c>
      <c r="B60" s="103" t="s">
        <v>321</v>
      </c>
      <c r="C60" s="103" t="s">
        <v>176</v>
      </c>
      <c r="D60" s="103" t="s">
        <v>176</v>
      </c>
      <c r="E60" s="104">
        <f>E61+E63+E65+E67</f>
        <v>1315500</v>
      </c>
      <c r="F60" s="104">
        <v>1281900</v>
      </c>
    </row>
    <row r="61" spans="1:6" ht="63">
      <c r="A61" s="102" t="s">
        <v>223</v>
      </c>
      <c r="B61" s="103" t="s">
        <v>321</v>
      </c>
      <c r="C61" s="103" t="s">
        <v>224</v>
      </c>
      <c r="D61" s="103" t="s">
        <v>176</v>
      </c>
      <c r="E61" s="104">
        <f>E62</f>
        <v>854000</v>
      </c>
      <c r="F61" s="104">
        <f>F62</f>
        <v>854000</v>
      </c>
    </row>
    <row r="62" spans="1:6" ht="33.75">
      <c r="A62" s="105" t="s">
        <v>192</v>
      </c>
      <c r="B62" s="106" t="s">
        <v>321</v>
      </c>
      <c r="C62" s="106" t="s">
        <v>224</v>
      </c>
      <c r="D62" s="106" t="s">
        <v>193</v>
      </c>
      <c r="E62" s="107">
        <v>854000</v>
      </c>
      <c r="F62" s="107">
        <v>854000</v>
      </c>
    </row>
    <row r="63" spans="1:6" ht="52.5">
      <c r="A63" s="102" t="s">
        <v>225</v>
      </c>
      <c r="B63" s="103" t="s">
        <v>321</v>
      </c>
      <c r="C63" s="103" t="s">
        <v>226</v>
      </c>
      <c r="D63" s="103" t="s">
        <v>176</v>
      </c>
      <c r="E63" s="104">
        <f>E64</f>
        <v>400000</v>
      </c>
      <c r="F63" s="104">
        <f>F64</f>
        <v>400000</v>
      </c>
    </row>
    <row r="64" spans="1:6" ht="33.75">
      <c r="A64" s="105" t="s">
        <v>192</v>
      </c>
      <c r="B64" s="106" t="s">
        <v>321</v>
      </c>
      <c r="C64" s="106" t="s">
        <v>226</v>
      </c>
      <c r="D64" s="106" t="s">
        <v>193</v>
      </c>
      <c r="E64" s="107">
        <v>400000</v>
      </c>
      <c r="F64" s="107">
        <v>400000</v>
      </c>
    </row>
    <row r="65" spans="1:6" ht="63">
      <c r="A65" s="102" t="s">
        <v>227</v>
      </c>
      <c r="B65" s="103" t="s">
        <v>321</v>
      </c>
      <c r="C65" s="103" t="s">
        <v>228</v>
      </c>
      <c r="D65" s="103" t="s">
        <v>176</v>
      </c>
      <c r="E65" s="104">
        <v>40000</v>
      </c>
      <c r="F65" s="104">
        <f>F66</f>
        <v>40000</v>
      </c>
    </row>
    <row r="66" spans="1:6" ht="33.75">
      <c r="A66" s="105" t="s">
        <v>192</v>
      </c>
      <c r="B66" s="106" t="s">
        <v>321</v>
      </c>
      <c r="C66" s="106" t="s">
        <v>228</v>
      </c>
      <c r="D66" s="106" t="s">
        <v>193</v>
      </c>
      <c r="E66" s="107">
        <v>40000</v>
      </c>
      <c r="F66" s="107">
        <v>40000</v>
      </c>
    </row>
    <row r="67" spans="1:6" ht="73.5">
      <c r="A67" s="102" t="s">
        <v>229</v>
      </c>
      <c r="B67" s="103" t="s">
        <v>321</v>
      </c>
      <c r="C67" s="103" t="s">
        <v>230</v>
      </c>
      <c r="D67" s="103" t="s">
        <v>176</v>
      </c>
      <c r="E67" s="104">
        <v>21500</v>
      </c>
      <c r="F67" s="104">
        <f>F68</f>
        <v>21500</v>
      </c>
    </row>
    <row r="68" spans="1:6" ht="33.75">
      <c r="A68" s="105" t="s">
        <v>192</v>
      </c>
      <c r="B68" s="106" t="s">
        <v>321</v>
      </c>
      <c r="C68" s="106" t="s">
        <v>230</v>
      </c>
      <c r="D68" s="106" t="s">
        <v>193</v>
      </c>
      <c r="E68" s="107">
        <v>21500</v>
      </c>
      <c r="F68" s="107">
        <v>21500</v>
      </c>
    </row>
    <row r="69" spans="1:6">
      <c r="A69" s="102" t="s">
        <v>231</v>
      </c>
      <c r="B69" s="103" t="s">
        <v>322</v>
      </c>
      <c r="C69" s="103" t="s">
        <v>176</v>
      </c>
      <c r="D69" s="103" t="s">
        <v>176</v>
      </c>
      <c r="E69" s="104">
        <v>12000</v>
      </c>
      <c r="F69" s="104">
        <v>12000</v>
      </c>
    </row>
    <row r="70" spans="1:6" ht="31.5">
      <c r="A70" s="102" t="s">
        <v>232</v>
      </c>
      <c r="B70" s="103" t="s">
        <v>322</v>
      </c>
      <c r="C70" s="103" t="s">
        <v>233</v>
      </c>
      <c r="D70" s="103" t="s">
        <v>176</v>
      </c>
      <c r="E70" s="104">
        <v>12000</v>
      </c>
      <c r="F70" s="104">
        <v>12000</v>
      </c>
    </row>
    <row r="71" spans="1:6">
      <c r="A71" s="105" t="s">
        <v>234</v>
      </c>
      <c r="B71" s="106" t="s">
        <v>322</v>
      </c>
      <c r="C71" s="106" t="s">
        <v>233</v>
      </c>
      <c r="D71" s="106" t="s">
        <v>235</v>
      </c>
      <c r="E71" s="107">
        <v>12000</v>
      </c>
      <c r="F71" s="107">
        <v>12000</v>
      </c>
    </row>
    <row r="72" spans="1:6">
      <c r="A72" s="102" t="s">
        <v>236</v>
      </c>
      <c r="B72" s="103" t="s">
        <v>323</v>
      </c>
      <c r="C72" s="103" t="s">
        <v>176</v>
      </c>
      <c r="D72" s="103" t="s">
        <v>176</v>
      </c>
      <c r="E72" s="104">
        <f>E73+E77+E79</f>
        <v>1571308</v>
      </c>
      <c r="F72" s="104">
        <f>F73+F77+F79</f>
        <v>1571308</v>
      </c>
    </row>
    <row r="73" spans="1:6" ht="63">
      <c r="A73" s="102" t="s">
        <v>237</v>
      </c>
      <c r="B73" s="103" t="s">
        <v>323</v>
      </c>
      <c r="C73" s="103" t="s">
        <v>238</v>
      </c>
      <c r="D73" s="103" t="s">
        <v>176</v>
      </c>
      <c r="E73" s="104">
        <f>E74+E75+E76</f>
        <v>1454118</v>
      </c>
      <c r="F73" s="104">
        <f>F74+F75+F76</f>
        <v>1454118</v>
      </c>
    </row>
    <row r="74" spans="1:6" ht="22.5">
      <c r="A74" s="105" t="s">
        <v>239</v>
      </c>
      <c r="B74" s="106" t="s">
        <v>323</v>
      </c>
      <c r="C74" s="106" t="s">
        <v>238</v>
      </c>
      <c r="D74" s="106" t="s">
        <v>240</v>
      </c>
      <c r="E74" s="107">
        <v>780520</v>
      </c>
      <c r="F74" s="107">
        <v>780520</v>
      </c>
    </row>
    <row r="75" spans="1:6" ht="22.5">
      <c r="A75" s="105" t="s">
        <v>241</v>
      </c>
      <c r="B75" s="106" t="s">
        <v>323</v>
      </c>
      <c r="C75" s="106" t="s">
        <v>238</v>
      </c>
      <c r="D75" s="106" t="s">
        <v>242</v>
      </c>
      <c r="E75" s="107">
        <v>28658</v>
      </c>
      <c r="F75" s="107">
        <v>28658</v>
      </c>
    </row>
    <row r="76" spans="1:6" ht="33.75">
      <c r="A76" s="105" t="s">
        <v>192</v>
      </c>
      <c r="B76" s="106" t="s">
        <v>323</v>
      </c>
      <c r="C76" s="106" t="s">
        <v>238</v>
      </c>
      <c r="D76" s="106" t="s">
        <v>193</v>
      </c>
      <c r="E76" s="107">
        <v>644940</v>
      </c>
      <c r="F76" s="107">
        <v>644940</v>
      </c>
    </row>
    <row r="77" spans="1:6" ht="94.5">
      <c r="A77" s="108" t="s">
        <v>243</v>
      </c>
      <c r="B77" s="103" t="s">
        <v>323</v>
      </c>
      <c r="C77" s="103" t="s">
        <v>244</v>
      </c>
      <c r="D77" s="103" t="s">
        <v>176</v>
      </c>
      <c r="E77" s="104">
        <v>87190</v>
      </c>
      <c r="F77" s="104">
        <v>87190</v>
      </c>
    </row>
    <row r="78" spans="1:6" ht="22.5">
      <c r="A78" s="105" t="s">
        <v>239</v>
      </c>
      <c r="B78" s="106" t="s">
        <v>323</v>
      </c>
      <c r="C78" s="106" t="s">
        <v>244</v>
      </c>
      <c r="D78" s="106" t="s">
        <v>240</v>
      </c>
      <c r="E78" s="107">
        <v>87190</v>
      </c>
      <c r="F78" s="107">
        <v>87190</v>
      </c>
    </row>
    <row r="79" spans="1:6" ht="63">
      <c r="A79" s="102" t="s">
        <v>245</v>
      </c>
      <c r="B79" s="103" t="s">
        <v>323</v>
      </c>
      <c r="C79" s="103" t="s">
        <v>246</v>
      </c>
      <c r="D79" s="103" t="s">
        <v>176</v>
      </c>
      <c r="E79" s="104">
        <f>E80</f>
        <v>30000</v>
      </c>
      <c r="F79" s="104">
        <f>F80</f>
        <v>30000</v>
      </c>
    </row>
    <row r="80" spans="1:6" ht="33.75">
      <c r="A80" s="105" t="s">
        <v>192</v>
      </c>
      <c r="B80" s="106" t="s">
        <v>323</v>
      </c>
      <c r="C80" s="106" t="s">
        <v>246</v>
      </c>
      <c r="D80" s="106" t="s">
        <v>193</v>
      </c>
      <c r="E80" s="107">
        <v>30000</v>
      </c>
      <c r="F80" s="107">
        <v>30000</v>
      </c>
    </row>
    <row r="81" spans="1:6">
      <c r="A81" s="111" t="s">
        <v>325</v>
      </c>
      <c r="B81" s="112" t="s">
        <v>176</v>
      </c>
      <c r="C81" s="112" t="s">
        <v>176</v>
      </c>
      <c r="D81" s="112" t="s">
        <v>176</v>
      </c>
      <c r="E81" s="109">
        <v>196600</v>
      </c>
      <c r="F81" s="109">
        <v>394000</v>
      </c>
    </row>
    <row r="82" spans="1:6">
      <c r="A82" s="111" t="s">
        <v>247</v>
      </c>
      <c r="B82" s="112" t="s">
        <v>176</v>
      </c>
      <c r="C82" s="112" t="s">
        <v>176</v>
      </c>
      <c r="D82" s="112" t="s">
        <v>176</v>
      </c>
      <c r="E82" s="109">
        <v>8151310</v>
      </c>
      <c r="F82" s="109">
        <v>8202035</v>
      </c>
    </row>
  </sheetData>
  <mergeCells count="9">
    <mergeCell ref="A9:A10"/>
    <mergeCell ref="B9:D9"/>
    <mergeCell ref="E9:E10"/>
    <mergeCell ref="F9:F10"/>
    <mergeCell ref="A1:G1"/>
    <mergeCell ref="B2:G2"/>
    <mergeCell ref="D3:G3"/>
    <mergeCell ref="A5:G6"/>
    <mergeCell ref="E8:G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1"/>
  <sheetViews>
    <sheetView workbookViewId="0">
      <selection activeCell="L6" sqref="L6"/>
    </sheetView>
  </sheetViews>
  <sheetFormatPr defaultRowHeight="12.75"/>
  <cols>
    <col min="1" max="1" width="38.140625" customWidth="1"/>
    <col min="5" max="5" width="8.85546875" customWidth="1"/>
    <col min="6" max="6" width="13.140625" customWidth="1"/>
    <col min="7" max="7" width="8" hidden="1" customWidth="1"/>
    <col min="8" max="8" width="9.140625" hidden="1" customWidth="1"/>
  </cols>
  <sheetData>
    <row r="1" spans="1:8" ht="15.75">
      <c r="A1" s="189" t="s">
        <v>355</v>
      </c>
      <c r="B1" s="191"/>
      <c r="C1" s="191"/>
      <c r="D1" s="191"/>
      <c r="E1" s="191"/>
      <c r="F1" s="191"/>
      <c r="G1" s="191"/>
      <c r="H1" s="191"/>
    </row>
    <row r="2" spans="1:8" ht="15.75">
      <c r="A2" s="97"/>
      <c r="B2" s="189" t="s">
        <v>356</v>
      </c>
      <c r="C2" s="191"/>
      <c r="D2" s="191"/>
      <c r="E2" s="191"/>
      <c r="F2" s="191"/>
      <c r="G2" s="191"/>
      <c r="H2" s="191"/>
    </row>
    <row r="3" spans="1:8" ht="15.75">
      <c r="A3" s="96"/>
      <c r="B3" s="96"/>
      <c r="C3" s="119"/>
      <c r="D3" s="190" t="s">
        <v>309</v>
      </c>
      <c r="E3" s="190"/>
      <c r="F3" s="190"/>
      <c r="G3" s="195"/>
      <c r="H3" s="191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>
      <c r="A5" s="192" t="s">
        <v>344</v>
      </c>
      <c r="B5" s="193"/>
      <c r="C5" s="193"/>
      <c r="D5" s="193"/>
      <c r="E5" s="193"/>
      <c r="F5" s="193"/>
      <c r="G5" s="147"/>
      <c r="H5" s="147"/>
    </row>
    <row r="6" spans="1:8" ht="99.75" customHeight="1">
      <c r="A6" s="194"/>
      <c r="B6" s="194"/>
      <c r="C6" s="194"/>
      <c r="D6" s="194"/>
      <c r="E6" s="194"/>
      <c r="F6" s="194"/>
      <c r="G6" s="147"/>
      <c r="H6" s="147"/>
    </row>
    <row r="7" spans="1:8" ht="15.75">
      <c r="A7" s="205"/>
      <c r="B7" s="205"/>
      <c r="C7" s="122"/>
      <c r="D7" s="117"/>
      <c r="E7" s="117"/>
      <c r="F7" s="117"/>
      <c r="G7" s="116"/>
      <c r="H7" s="116"/>
    </row>
    <row r="8" spans="1:8">
      <c r="A8" s="198"/>
      <c r="B8" s="198"/>
      <c r="C8" s="123"/>
      <c r="D8" s="118"/>
      <c r="E8" s="118"/>
      <c r="F8" s="199" t="s">
        <v>248</v>
      </c>
      <c r="G8" s="200"/>
      <c r="H8" s="200"/>
    </row>
    <row r="9" spans="1:8">
      <c r="A9" s="201" t="s">
        <v>171</v>
      </c>
      <c r="B9" s="203" t="s">
        <v>172</v>
      </c>
      <c r="C9" s="204"/>
      <c r="D9" s="204"/>
      <c r="E9" s="204"/>
      <c r="F9" s="201" t="s">
        <v>328</v>
      </c>
    </row>
    <row r="10" spans="1:8" ht="22.5">
      <c r="A10" s="202"/>
      <c r="B10" s="127" t="s">
        <v>174</v>
      </c>
      <c r="C10" s="127" t="s">
        <v>175</v>
      </c>
      <c r="D10" s="127" t="s">
        <v>329</v>
      </c>
      <c r="E10" s="127" t="s">
        <v>330</v>
      </c>
      <c r="F10" s="202"/>
    </row>
    <row r="11" spans="1:8">
      <c r="A11" s="128" t="s">
        <v>101</v>
      </c>
      <c r="B11" s="128" t="s">
        <v>84</v>
      </c>
      <c r="C11" s="128" t="s">
        <v>85</v>
      </c>
      <c r="D11" s="128" t="s">
        <v>86</v>
      </c>
      <c r="E11" s="128" t="s">
        <v>87</v>
      </c>
      <c r="F11" s="128" t="s">
        <v>88</v>
      </c>
    </row>
    <row r="12" spans="1:8" ht="63">
      <c r="A12" s="113" t="s">
        <v>217</v>
      </c>
      <c r="B12" s="114" t="s">
        <v>218</v>
      </c>
      <c r="C12" s="114" t="s">
        <v>176</v>
      </c>
      <c r="D12" s="114" t="s">
        <v>176</v>
      </c>
      <c r="E12" s="114" t="s">
        <v>176</v>
      </c>
      <c r="F12" s="115">
        <v>315000</v>
      </c>
    </row>
    <row r="13" spans="1:8" ht="31.5">
      <c r="A13" s="113" t="s">
        <v>192</v>
      </c>
      <c r="B13" s="114" t="s">
        <v>218</v>
      </c>
      <c r="C13" s="114" t="s">
        <v>193</v>
      </c>
      <c r="D13" s="114" t="s">
        <v>176</v>
      </c>
      <c r="E13" s="114" t="s">
        <v>176</v>
      </c>
      <c r="F13" s="115">
        <v>315000</v>
      </c>
    </row>
    <row r="14" spans="1:8" ht="31.5">
      <c r="A14" s="113" t="s">
        <v>192</v>
      </c>
      <c r="B14" s="114" t="s">
        <v>218</v>
      </c>
      <c r="C14" s="114" t="s">
        <v>193</v>
      </c>
      <c r="D14" s="114" t="s">
        <v>331</v>
      </c>
      <c r="E14" s="114" t="s">
        <v>176</v>
      </c>
      <c r="F14" s="115">
        <v>315000</v>
      </c>
    </row>
    <row r="15" spans="1:8" ht="33.75">
      <c r="A15" s="129" t="s">
        <v>192</v>
      </c>
      <c r="B15" s="130" t="s">
        <v>218</v>
      </c>
      <c r="C15" s="130" t="s">
        <v>193</v>
      </c>
      <c r="D15" s="130" t="s">
        <v>331</v>
      </c>
      <c r="E15" s="130" t="s">
        <v>332</v>
      </c>
      <c r="F15" s="131">
        <v>315000</v>
      </c>
    </row>
    <row r="16" spans="1:8" ht="63">
      <c r="A16" s="113" t="s">
        <v>223</v>
      </c>
      <c r="B16" s="114" t="s">
        <v>224</v>
      </c>
      <c r="C16" s="114" t="s">
        <v>176</v>
      </c>
      <c r="D16" s="114" t="s">
        <v>176</v>
      </c>
      <c r="E16" s="114" t="s">
        <v>176</v>
      </c>
      <c r="F16" s="115">
        <v>813600</v>
      </c>
    </row>
    <row r="17" spans="1:6" ht="31.5">
      <c r="A17" s="113" t="s">
        <v>192</v>
      </c>
      <c r="B17" s="114" t="s">
        <v>224</v>
      </c>
      <c r="C17" s="114" t="s">
        <v>193</v>
      </c>
      <c r="D17" s="114" t="s">
        <v>176</v>
      </c>
      <c r="E17" s="114" t="s">
        <v>176</v>
      </c>
      <c r="F17" s="115">
        <v>813600</v>
      </c>
    </row>
    <row r="18" spans="1:6" ht="31.5">
      <c r="A18" s="113" t="s">
        <v>192</v>
      </c>
      <c r="B18" s="114" t="s">
        <v>224</v>
      </c>
      <c r="C18" s="114" t="s">
        <v>193</v>
      </c>
      <c r="D18" s="114" t="s">
        <v>333</v>
      </c>
      <c r="E18" s="114" t="s">
        <v>176</v>
      </c>
      <c r="F18" s="115">
        <v>813600</v>
      </c>
    </row>
    <row r="19" spans="1:6" ht="33.75">
      <c r="A19" s="129" t="s">
        <v>192</v>
      </c>
      <c r="B19" s="130" t="s">
        <v>224</v>
      </c>
      <c r="C19" s="130" t="s">
        <v>193</v>
      </c>
      <c r="D19" s="130" t="s">
        <v>333</v>
      </c>
      <c r="E19" s="130" t="s">
        <v>112</v>
      </c>
      <c r="F19" s="131">
        <v>813600</v>
      </c>
    </row>
    <row r="20" spans="1:6" ht="63">
      <c r="A20" s="113" t="s">
        <v>225</v>
      </c>
      <c r="B20" s="114" t="s">
        <v>226</v>
      </c>
      <c r="C20" s="114" t="s">
        <v>176</v>
      </c>
      <c r="D20" s="114" t="s">
        <v>176</v>
      </c>
      <c r="E20" s="114" t="s">
        <v>176</v>
      </c>
      <c r="F20" s="115">
        <v>406800</v>
      </c>
    </row>
    <row r="21" spans="1:6" ht="31.5">
      <c r="A21" s="113" t="s">
        <v>192</v>
      </c>
      <c r="B21" s="114" t="s">
        <v>226</v>
      </c>
      <c r="C21" s="114" t="s">
        <v>193</v>
      </c>
      <c r="D21" s="114" t="s">
        <v>176</v>
      </c>
      <c r="E21" s="114" t="s">
        <v>176</v>
      </c>
      <c r="F21" s="115">
        <v>406800</v>
      </c>
    </row>
    <row r="22" spans="1:6" ht="31.5">
      <c r="A22" s="113" t="s">
        <v>192</v>
      </c>
      <c r="B22" s="114" t="s">
        <v>226</v>
      </c>
      <c r="C22" s="114" t="s">
        <v>193</v>
      </c>
      <c r="D22" s="114" t="s">
        <v>333</v>
      </c>
      <c r="E22" s="114" t="s">
        <v>176</v>
      </c>
      <c r="F22" s="115">
        <v>406800</v>
      </c>
    </row>
    <row r="23" spans="1:6" ht="33.75">
      <c r="A23" s="129" t="s">
        <v>192</v>
      </c>
      <c r="B23" s="130" t="s">
        <v>226</v>
      </c>
      <c r="C23" s="130" t="s">
        <v>193</v>
      </c>
      <c r="D23" s="130" t="s">
        <v>333</v>
      </c>
      <c r="E23" s="130" t="s">
        <v>112</v>
      </c>
      <c r="F23" s="131">
        <v>406800</v>
      </c>
    </row>
    <row r="24" spans="1:6" ht="63">
      <c r="A24" s="113" t="s">
        <v>227</v>
      </c>
      <c r="B24" s="114" t="s">
        <v>228</v>
      </c>
      <c r="C24" s="114" t="s">
        <v>176</v>
      </c>
      <c r="D24" s="114" t="s">
        <v>176</v>
      </c>
      <c r="E24" s="114" t="s">
        <v>176</v>
      </c>
      <c r="F24" s="115">
        <v>40000</v>
      </c>
    </row>
    <row r="25" spans="1:6" ht="31.5">
      <c r="A25" s="113" t="s">
        <v>192</v>
      </c>
      <c r="B25" s="114" t="s">
        <v>228</v>
      </c>
      <c r="C25" s="114" t="s">
        <v>193</v>
      </c>
      <c r="D25" s="114" t="s">
        <v>176</v>
      </c>
      <c r="E25" s="114" t="s">
        <v>176</v>
      </c>
      <c r="F25" s="115">
        <v>40000</v>
      </c>
    </row>
    <row r="26" spans="1:6" ht="31.5">
      <c r="A26" s="113" t="s">
        <v>192</v>
      </c>
      <c r="B26" s="114" t="s">
        <v>228</v>
      </c>
      <c r="C26" s="114" t="s">
        <v>193</v>
      </c>
      <c r="D26" s="114" t="s">
        <v>333</v>
      </c>
      <c r="E26" s="114" t="s">
        <v>176</v>
      </c>
      <c r="F26" s="115">
        <v>40000</v>
      </c>
    </row>
    <row r="27" spans="1:6" ht="33.75">
      <c r="A27" s="129" t="s">
        <v>192</v>
      </c>
      <c r="B27" s="130" t="s">
        <v>228</v>
      </c>
      <c r="C27" s="130" t="s">
        <v>193</v>
      </c>
      <c r="D27" s="130" t="s">
        <v>333</v>
      </c>
      <c r="E27" s="130" t="s">
        <v>112</v>
      </c>
      <c r="F27" s="131">
        <v>40000</v>
      </c>
    </row>
    <row r="28" spans="1:6" ht="73.5">
      <c r="A28" s="113" t="s">
        <v>214</v>
      </c>
      <c r="B28" s="114" t="s">
        <v>215</v>
      </c>
      <c r="C28" s="114" t="s">
        <v>176</v>
      </c>
      <c r="D28" s="114" t="s">
        <v>176</v>
      </c>
      <c r="E28" s="114" t="s">
        <v>176</v>
      </c>
      <c r="F28" s="115">
        <v>78000</v>
      </c>
    </row>
    <row r="29" spans="1:6" ht="31.5">
      <c r="A29" s="113" t="s">
        <v>192</v>
      </c>
      <c r="B29" s="114" t="s">
        <v>215</v>
      </c>
      <c r="C29" s="114" t="s">
        <v>193</v>
      </c>
      <c r="D29" s="114" t="s">
        <v>176</v>
      </c>
      <c r="E29" s="114" t="s">
        <v>176</v>
      </c>
      <c r="F29" s="115">
        <v>78000</v>
      </c>
    </row>
    <row r="30" spans="1:6" ht="31.5">
      <c r="A30" s="113" t="s">
        <v>192</v>
      </c>
      <c r="B30" s="114" t="s">
        <v>215</v>
      </c>
      <c r="C30" s="114" t="s">
        <v>193</v>
      </c>
      <c r="D30" s="114" t="s">
        <v>112</v>
      </c>
      <c r="E30" s="114" t="s">
        <v>176</v>
      </c>
      <c r="F30" s="115">
        <v>78000</v>
      </c>
    </row>
    <row r="31" spans="1:6" ht="33.75">
      <c r="A31" s="129" t="s">
        <v>192</v>
      </c>
      <c r="B31" s="130" t="s">
        <v>215</v>
      </c>
      <c r="C31" s="130" t="s">
        <v>193</v>
      </c>
      <c r="D31" s="130" t="s">
        <v>112</v>
      </c>
      <c r="E31" s="130" t="s">
        <v>91</v>
      </c>
      <c r="F31" s="131">
        <v>78000</v>
      </c>
    </row>
    <row r="32" spans="1:6" ht="126">
      <c r="A32" s="132" t="s">
        <v>211</v>
      </c>
      <c r="B32" s="114" t="s">
        <v>212</v>
      </c>
      <c r="C32" s="114" t="s">
        <v>176</v>
      </c>
      <c r="D32" s="114" t="s">
        <v>176</v>
      </c>
      <c r="E32" s="114" t="s">
        <v>176</v>
      </c>
      <c r="F32" s="115">
        <v>10000</v>
      </c>
    </row>
    <row r="33" spans="1:6" ht="31.5">
      <c r="A33" s="113" t="s">
        <v>192</v>
      </c>
      <c r="B33" s="114" t="s">
        <v>212</v>
      </c>
      <c r="C33" s="114" t="s">
        <v>193</v>
      </c>
      <c r="D33" s="114" t="s">
        <v>176</v>
      </c>
      <c r="E33" s="114" t="s">
        <v>176</v>
      </c>
      <c r="F33" s="115">
        <v>10000</v>
      </c>
    </row>
    <row r="34" spans="1:6" ht="31.5">
      <c r="A34" s="113" t="s">
        <v>192</v>
      </c>
      <c r="B34" s="114" t="s">
        <v>212</v>
      </c>
      <c r="C34" s="114" t="s">
        <v>193</v>
      </c>
      <c r="D34" s="114" t="s">
        <v>112</v>
      </c>
      <c r="E34" s="114" t="s">
        <v>176</v>
      </c>
      <c r="F34" s="115">
        <v>10000</v>
      </c>
    </row>
    <row r="35" spans="1:6" ht="33.75">
      <c r="A35" s="129" t="s">
        <v>192</v>
      </c>
      <c r="B35" s="130" t="s">
        <v>212</v>
      </c>
      <c r="C35" s="130" t="s">
        <v>193</v>
      </c>
      <c r="D35" s="130" t="s">
        <v>112</v>
      </c>
      <c r="E35" s="130" t="s">
        <v>332</v>
      </c>
      <c r="F35" s="131">
        <v>10000</v>
      </c>
    </row>
    <row r="36" spans="1:6" ht="84">
      <c r="A36" s="113" t="s">
        <v>229</v>
      </c>
      <c r="B36" s="114" t="s">
        <v>230</v>
      </c>
      <c r="C36" s="114" t="s">
        <v>176</v>
      </c>
      <c r="D36" s="114" t="s">
        <v>176</v>
      </c>
      <c r="E36" s="114" t="s">
        <v>176</v>
      </c>
      <c r="F36" s="115">
        <v>21500</v>
      </c>
    </row>
    <row r="37" spans="1:6" ht="31.5">
      <c r="A37" s="113" t="s">
        <v>192</v>
      </c>
      <c r="B37" s="114" t="s">
        <v>230</v>
      </c>
      <c r="C37" s="114" t="s">
        <v>193</v>
      </c>
      <c r="D37" s="114" t="s">
        <v>176</v>
      </c>
      <c r="E37" s="114" t="s">
        <v>176</v>
      </c>
      <c r="F37" s="115">
        <v>21500</v>
      </c>
    </row>
    <row r="38" spans="1:6" ht="31.5">
      <c r="A38" s="113" t="s">
        <v>192</v>
      </c>
      <c r="B38" s="114" t="s">
        <v>230</v>
      </c>
      <c r="C38" s="114" t="s">
        <v>193</v>
      </c>
      <c r="D38" s="114" t="s">
        <v>333</v>
      </c>
      <c r="E38" s="114" t="s">
        <v>176</v>
      </c>
      <c r="F38" s="115">
        <v>21500</v>
      </c>
    </row>
    <row r="39" spans="1:6" ht="33.75">
      <c r="A39" s="129" t="s">
        <v>192</v>
      </c>
      <c r="B39" s="130" t="s">
        <v>230</v>
      </c>
      <c r="C39" s="130" t="s">
        <v>193</v>
      </c>
      <c r="D39" s="130" t="s">
        <v>333</v>
      </c>
      <c r="E39" s="130" t="s">
        <v>112</v>
      </c>
      <c r="F39" s="131">
        <v>21500</v>
      </c>
    </row>
    <row r="40" spans="1:6" ht="84">
      <c r="A40" s="113" t="s">
        <v>203</v>
      </c>
      <c r="B40" s="114" t="s">
        <v>204</v>
      </c>
      <c r="C40" s="114" t="s">
        <v>176</v>
      </c>
      <c r="D40" s="114" t="s">
        <v>176</v>
      </c>
      <c r="E40" s="114" t="s">
        <v>176</v>
      </c>
      <c r="F40" s="115">
        <v>1000</v>
      </c>
    </row>
    <row r="41" spans="1:6" ht="31.5">
      <c r="A41" s="113" t="s">
        <v>192</v>
      </c>
      <c r="B41" s="114" t="s">
        <v>204</v>
      </c>
      <c r="C41" s="114" t="s">
        <v>193</v>
      </c>
      <c r="D41" s="114" t="s">
        <v>176</v>
      </c>
      <c r="E41" s="114" t="s">
        <v>176</v>
      </c>
      <c r="F41" s="115">
        <v>1000</v>
      </c>
    </row>
    <row r="42" spans="1:6" ht="31.5">
      <c r="A42" s="113" t="s">
        <v>192</v>
      </c>
      <c r="B42" s="114" t="s">
        <v>204</v>
      </c>
      <c r="C42" s="114" t="s">
        <v>193</v>
      </c>
      <c r="D42" s="114" t="s">
        <v>104</v>
      </c>
      <c r="E42" s="114" t="s">
        <v>176</v>
      </c>
      <c r="F42" s="115">
        <v>1000</v>
      </c>
    </row>
    <row r="43" spans="1:6" ht="33.75">
      <c r="A43" s="129" t="s">
        <v>192</v>
      </c>
      <c r="B43" s="130" t="s">
        <v>204</v>
      </c>
      <c r="C43" s="130" t="s">
        <v>193</v>
      </c>
      <c r="D43" s="130" t="s">
        <v>104</v>
      </c>
      <c r="E43" s="130" t="s">
        <v>334</v>
      </c>
      <c r="F43" s="131">
        <v>1000</v>
      </c>
    </row>
    <row r="44" spans="1:6" ht="52.5">
      <c r="A44" s="113" t="s">
        <v>220</v>
      </c>
      <c r="B44" s="114" t="s">
        <v>221</v>
      </c>
      <c r="C44" s="114" t="s">
        <v>176</v>
      </c>
      <c r="D44" s="114" t="s">
        <v>176</v>
      </c>
      <c r="E44" s="114" t="s">
        <v>176</v>
      </c>
      <c r="F44" s="115">
        <v>375000</v>
      </c>
    </row>
    <row r="45" spans="1:6" ht="31.5">
      <c r="A45" s="113" t="s">
        <v>192</v>
      </c>
      <c r="B45" s="114" t="s">
        <v>221</v>
      </c>
      <c r="C45" s="114" t="s">
        <v>193</v>
      </c>
      <c r="D45" s="114" t="s">
        <v>176</v>
      </c>
      <c r="E45" s="114" t="s">
        <v>176</v>
      </c>
      <c r="F45" s="115">
        <v>375000</v>
      </c>
    </row>
    <row r="46" spans="1:6" ht="31.5">
      <c r="A46" s="113" t="s">
        <v>192</v>
      </c>
      <c r="B46" s="114" t="s">
        <v>221</v>
      </c>
      <c r="C46" s="114" t="s">
        <v>193</v>
      </c>
      <c r="D46" s="114" t="s">
        <v>333</v>
      </c>
      <c r="E46" s="114" t="s">
        <v>176</v>
      </c>
      <c r="F46" s="115">
        <v>375000</v>
      </c>
    </row>
    <row r="47" spans="1:6" ht="33.75">
      <c r="A47" s="129" t="s">
        <v>192</v>
      </c>
      <c r="B47" s="130" t="s">
        <v>221</v>
      </c>
      <c r="C47" s="130" t="s">
        <v>193</v>
      </c>
      <c r="D47" s="130" t="s">
        <v>333</v>
      </c>
      <c r="E47" s="130" t="s">
        <v>104</v>
      </c>
      <c r="F47" s="131">
        <v>375000</v>
      </c>
    </row>
    <row r="48" spans="1:6" ht="63">
      <c r="A48" s="113" t="s">
        <v>237</v>
      </c>
      <c r="B48" s="114" t="s">
        <v>238</v>
      </c>
      <c r="C48" s="114" t="s">
        <v>176</v>
      </c>
      <c r="D48" s="114" t="s">
        <v>176</v>
      </c>
      <c r="E48" s="114" t="s">
        <v>176</v>
      </c>
      <c r="F48" s="115">
        <v>1440410</v>
      </c>
    </row>
    <row r="49" spans="1:6" ht="31.5">
      <c r="A49" s="113" t="s">
        <v>239</v>
      </c>
      <c r="B49" s="114" t="s">
        <v>238</v>
      </c>
      <c r="C49" s="114" t="s">
        <v>240</v>
      </c>
      <c r="D49" s="114" t="s">
        <v>176</v>
      </c>
      <c r="E49" s="114" t="s">
        <v>176</v>
      </c>
      <c r="F49" s="115">
        <v>772905</v>
      </c>
    </row>
    <row r="50" spans="1:6">
      <c r="A50" s="113" t="s">
        <v>335</v>
      </c>
      <c r="B50" s="114" t="s">
        <v>238</v>
      </c>
      <c r="C50" s="114" t="s">
        <v>240</v>
      </c>
      <c r="D50" s="114" t="s">
        <v>92</v>
      </c>
      <c r="E50" s="114" t="s">
        <v>176</v>
      </c>
      <c r="F50" s="115">
        <v>772905</v>
      </c>
    </row>
    <row r="51" spans="1:6">
      <c r="A51" s="129" t="s">
        <v>236</v>
      </c>
      <c r="B51" s="130" t="s">
        <v>238</v>
      </c>
      <c r="C51" s="130" t="s">
        <v>240</v>
      </c>
      <c r="D51" s="130" t="s">
        <v>92</v>
      </c>
      <c r="E51" s="130" t="s">
        <v>104</v>
      </c>
      <c r="F51" s="131">
        <v>772905</v>
      </c>
    </row>
    <row r="52" spans="1:6" ht="31.5">
      <c r="A52" s="113" t="s">
        <v>241</v>
      </c>
      <c r="B52" s="114" t="s">
        <v>238</v>
      </c>
      <c r="C52" s="114" t="s">
        <v>242</v>
      </c>
      <c r="D52" s="114" t="s">
        <v>176</v>
      </c>
      <c r="E52" s="114" t="s">
        <v>176</v>
      </c>
      <c r="F52" s="115">
        <v>22565</v>
      </c>
    </row>
    <row r="53" spans="1:6">
      <c r="A53" s="113" t="s">
        <v>335</v>
      </c>
      <c r="B53" s="114" t="s">
        <v>238</v>
      </c>
      <c r="C53" s="114" t="s">
        <v>242</v>
      </c>
      <c r="D53" s="114" t="s">
        <v>92</v>
      </c>
      <c r="E53" s="114" t="s">
        <v>176</v>
      </c>
      <c r="F53" s="115">
        <v>22565</v>
      </c>
    </row>
    <row r="54" spans="1:6">
      <c r="A54" s="129" t="s">
        <v>236</v>
      </c>
      <c r="B54" s="130" t="s">
        <v>238</v>
      </c>
      <c r="C54" s="130" t="s">
        <v>242</v>
      </c>
      <c r="D54" s="130" t="s">
        <v>92</v>
      </c>
      <c r="E54" s="130" t="s">
        <v>104</v>
      </c>
      <c r="F54" s="131">
        <v>22565</v>
      </c>
    </row>
    <row r="55" spans="1:6" ht="31.5">
      <c r="A55" s="113" t="s">
        <v>192</v>
      </c>
      <c r="B55" s="114" t="s">
        <v>238</v>
      </c>
      <c r="C55" s="114" t="s">
        <v>193</v>
      </c>
      <c r="D55" s="114" t="s">
        <v>176</v>
      </c>
      <c r="E55" s="114" t="s">
        <v>176</v>
      </c>
      <c r="F55" s="115">
        <v>644940</v>
      </c>
    </row>
    <row r="56" spans="1:6">
      <c r="A56" s="113" t="s">
        <v>335</v>
      </c>
      <c r="B56" s="114" t="s">
        <v>238</v>
      </c>
      <c r="C56" s="114" t="s">
        <v>193</v>
      </c>
      <c r="D56" s="114" t="s">
        <v>92</v>
      </c>
      <c r="E56" s="114" t="s">
        <v>176</v>
      </c>
      <c r="F56" s="115">
        <v>644940</v>
      </c>
    </row>
    <row r="57" spans="1:6">
      <c r="A57" s="129" t="s">
        <v>236</v>
      </c>
      <c r="B57" s="130" t="s">
        <v>238</v>
      </c>
      <c r="C57" s="130" t="s">
        <v>193</v>
      </c>
      <c r="D57" s="130" t="s">
        <v>92</v>
      </c>
      <c r="E57" s="130" t="s">
        <v>104</v>
      </c>
      <c r="F57" s="131">
        <v>644940</v>
      </c>
    </row>
    <row r="58" spans="1:6" ht="105">
      <c r="A58" s="132" t="s">
        <v>243</v>
      </c>
      <c r="B58" s="114" t="s">
        <v>244</v>
      </c>
      <c r="C58" s="114" t="s">
        <v>176</v>
      </c>
      <c r="D58" s="114" t="s">
        <v>176</v>
      </c>
      <c r="E58" s="114" t="s">
        <v>176</v>
      </c>
      <c r="F58" s="115">
        <v>87190</v>
      </c>
    </row>
    <row r="59" spans="1:6" ht="31.5">
      <c r="A59" s="113" t="s">
        <v>239</v>
      </c>
      <c r="B59" s="114" t="s">
        <v>244</v>
      </c>
      <c r="C59" s="114" t="s">
        <v>240</v>
      </c>
      <c r="D59" s="114" t="s">
        <v>176</v>
      </c>
      <c r="E59" s="114" t="s">
        <v>176</v>
      </c>
      <c r="F59" s="115">
        <v>87190</v>
      </c>
    </row>
    <row r="60" spans="1:6">
      <c r="A60" s="113" t="s">
        <v>335</v>
      </c>
      <c r="B60" s="114" t="s">
        <v>244</v>
      </c>
      <c r="C60" s="114" t="s">
        <v>240</v>
      </c>
      <c r="D60" s="114" t="s">
        <v>92</v>
      </c>
      <c r="E60" s="114" t="s">
        <v>176</v>
      </c>
      <c r="F60" s="115">
        <v>87190</v>
      </c>
    </row>
    <row r="61" spans="1:6">
      <c r="A61" s="129" t="s">
        <v>236</v>
      </c>
      <c r="B61" s="130" t="s">
        <v>244</v>
      </c>
      <c r="C61" s="130" t="s">
        <v>240</v>
      </c>
      <c r="D61" s="130" t="s">
        <v>92</v>
      </c>
      <c r="E61" s="130" t="s">
        <v>104</v>
      </c>
      <c r="F61" s="131">
        <v>87190</v>
      </c>
    </row>
    <row r="62" spans="1:6" ht="63">
      <c r="A62" s="113" t="s">
        <v>190</v>
      </c>
      <c r="B62" s="114" t="s">
        <v>191</v>
      </c>
      <c r="C62" s="114" t="s">
        <v>176</v>
      </c>
      <c r="D62" s="114" t="s">
        <v>176</v>
      </c>
      <c r="E62" s="114" t="s">
        <v>176</v>
      </c>
      <c r="F62" s="115">
        <v>30000</v>
      </c>
    </row>
    <row r="63" spans="1:6" ht="31.5">
      <c r="A63" s="113" t="s">
        <v>192</v>
      </c>
      <c r="B63" s="114" t="s">
        <v>191</v>
      </c>
      <c r="C63" s="114" t="s">
        <v>193</v>
      </c>
      <c r="D63" s="114" t="s">
        <v>176</v>
      </c>
      <c r="E63" s="114" t="s">
        <v>176</v>
      </c>
      <c r="F63" s="115">
        <v>30000</v>
      </c>
    </row>
    <row r="64" spans="1:6" ht="31.5">
      <c r="A64" s="113" t="s">
        <v>192</v>
      </c>
      <c r="B64" s="114" t="s">
        <v>191</v>
      </c>
      <c r="C64" s="114" t="s">
        <v>193</v>
      </c>
      <c r="D64" s="114" t="s">
        <v>104</v>
      </c>
      <c r="E64" s="114" t="s">
        <v>176</v>
      </c>
      <c r="F64" s="115">
        <v>30000</v>
      </c>
    </row>
    <row r="65" spans="1:6" ht="33.75">
      <c r="A65" s="129" t="s">
        <v>192</v>
      </c>
      <c r="B65" s="130" t="s">
        <v>191</v>
      </c>
      <c r="C65" s="130" t="s">
        <v>193</v>
      </c>
      <c r="D65" s="130" t="s">
        <v>104</v>
      </c>
      <c r="E65" s="130" t="s">
        <v>331</v>
      </c>
      <c r="F65" s="131">
        <v>30000</v>
      </c>
    </row>
    <row r="66" spans="1:6" ht="73.5">
      <c r="A66" s="113" t="s">
        <v>245</v>
      </c>
      <c r="B66" s="114" t="s">
        <v>246</v>
      </c>
      <c r="C66" s="114" t="s">
        <v>176</v>
      </c>
      <c r="D66" s="114" t="s">
        <v>176</v>
      </c>
      <c r="E66" s="114" t="s">
        <v>176</v>
      </c>
      <c r="F66" s="115">
        <v>25000</v>
      </c>
    </row>
    <row r="67" spans="1:6" ht="31.5">
      <c r="A67" s="113" t="s">
        <v>192</v>
      </c>
      <c r="B67" s="114" t="s">
        <v>246</v>
      </c>
      <c r="C67" s="114" t="s">
        <v>193</v>
      </c>
      <c r="D67" s="114" t="s">
        <v>176</v>
      </c>
      <c r="E67" s="114" t="s">
        <v>176</v>
      </c>
      <c r="F67" s="115">
        <v>25000</v>
      </c>
    </row>
    <row r="68" spans="1:6">
      <c r="A68" s="113" t="s">
        <v>335</v>
      </c>
      <c r="B68" s="114" t="s">
        <v>246</v>
      </c>
      <c r="C68" s="114" t="s">
        <v>193</v>
      </c>
      <c r="D68" s="114" t="s">
        <v>92</v>
      </c>
      <c r="E68" s="114" t="s">
        <v>176</v>
      </c>
      <c r="F68" s="115">
        <v>25000</v>
      </c>
    </row>
    <row r="69" spans="1:6">
      <c r="A69" s="129" t="s">
        <v>236</v>
      </c>
      <c r="B69" s="130" t="s">
        <v>246</v>
      </c>
      <c r="C69" s="130" t="s">
        <v>193</v>
      </c>
      <c r="D69" s="130" t="s">
        <v>92</v>
      </c>
      <c r="E69" s="130" t="s">
        <v>104</v>
      </c>
      <c r="F69" s="131">
        <v>25000</v>
      </c>
    </row>
    <row r="70" spans="1:6" ht="52.5">
      <c r="A70" s="113" t="s">
        <v>178</v>
      </c>
      <c r="B70" s="114" t="s">
        <v>179</v>
      </c>
      <c r="C70" s="114" t="s">
        <v>176</v>
      </c>
      <c r="D70" s="114" t="s">
        <v>176</v>
      </c>
      <c r="E70" s="114" t="s">
        <v>176</v>
      </c>
      <c r="F70" s="115">
        <v>671183</v>
      </c>
    </row>
    <row r="71" spans="1:6" ht="42">
      <c r="A71" s="113" t="s">
        <v>180</v>
      </c>
      <c r="B71" s="114" t="s">
        <v>179</v>
      </c>
      <c r="C71" s="114" t="s">
        <v>181</v>
      </c>
      <c r="D71" s="114" t="s">
        <v>176</v>
      </c>
      <c r="E71" s="114" t="s">
        <v>176</v>
      </c>
      <c r="F71" s="115">
        <v>634183</v>
      </c>
    </row>
    <row r="72" spans="1:6" ht="42">
      <c r="A72" s="113" t="s">
        <v>180</v>
      </c>
      <c r="B72" s="114" t="s">
        <v>179</v>
      </c>
      <c r="C72" s="114" t="s">
        <v>181</v>
      </c>
      <c r="D72" s="114" t="s">
        <v>104</v>
      </c>
      <c r="E72" s="114" t="s">
        <v>176</v>
      </c>
      <c r="F72" s="115">
        <v>634183</v>
      </c>
    </row>
    <row r="73" spans="1:6" ht="33.75">
      <c r="A73" s="129" t="s">
        <v>180</v>
      </c>
      <c r="B73" s="130" t="s">
        <v>179</v>
      </c>
      <c r="C73" s="130" t="s">
        <v>181</v>
      </c>
      <c r="D73" s="130" t="s">
        <v>104</v>
      </c>
      <c r="E73" s="130" t="s">
        <v>157</v>
      </c>
      <c r="F73" s="131">
        <v>634183</v>
      </c>
    </row>
    <row r="74" spans="1:6" ht="42">
      <c r="A74" s="113" t="s">
        <v>182</v>
      </c>
      <c r="B74" s="114" t="s">
        <v>179</v>
      </c>
      <c r="C74" s="114" t="s">
        <v>183</v>
      </c>
      <c r="D74" s="114" t="s">
        <v>176</v>
      </c>
      <c r="E74" s="114" t="s">
        <v>176</v>
      </c>
      <c r="F74" s="115">
        <v>37000</v>
      </c>
    </row>
    <row r="75" spans="1:6" ht="42">
      <c r="A75" s="113" t="s">
        <v>182</v>
      </c>
      <c r="B75" s="114" t="s">
        <v>179</v>
      </c>
      <c r="C75" s="114" t="s">
        <v>183</v>
      </c>
      <c r="D75" s="114" t="s">
        <v>104</v>
      </c>
      <c r="E75" s="114" t="s">
        <v>176</v>
      </c>
      <c r="F75" s="115">
        <v>37000</v>
      </c>
    </row>
    <row r="76" spans="1:6" ht="33.75">
      <c r="A76" s="129" t="s">
        <v>182</v>
      </c>
      <c r="B76" s="130" t="s">
        <v>179</v>
      </c>
      <c r="C76" s="130" t="s">
        <v>183</v>
      </c>
      <c r="D76" s="130" t="s">
        <v>104</v>
      </c>
      <c r="E76" s="130" t="s">
        <v>157</v>
      </c>
      <c r="F76" s="131">
        <v>37000</v>
      </c>
    </row>
    <row r="77" spans="1:6" ht="42">
      <c r="A77" s="113" t="s">
        <v>208</v>
      </c>
      <c r="B77" s="114" t="s">
        <v>209</v>
      </c>
      <c r="C77" s="114" t="s">
        <v>176</v>
      </c>
      <c r="D77" s="114" t="s">
        <v>176</v>
      </c>
      <c r="E77" s="114" t="s">
        <v>176</v>
      </c>
      <c r="F77" s="115">
        <v>285870</v>
      </c>
    </row>
    <row r="78" spans="1:6" ht="42">
      <c r="A78" s="113" t="s">
        <v>180</v>
      </c>
      <c r="B78" s="114" t="s">
        <v>209</v>
      </c>
      <c r="C78" s="114" t="s">
        <v>181</v>
      </c>
      <c r="D78" s="114" t="s">
        <v>176</v>
      </c>
      <c r="E78" s="114" t="s">
        <v>176</v>
      </c>
      <c r="F78" s="115">
        <v>247188</v>
      </c>
    </row>
    <row r="79" spans="1:6" ht="42">
      <c r="A79" s="113" t="s">
        <v>180</v>
      </c>
      <c r="B79" s="114" t="s">
        <v>209</v>
      </c>
      <c r="C79" s="114" t="s">
        <v>181</v>
      </c>
      <c r="D79" s="114" t="s">
        <v>157</v>
      </c>
      <c r="E79" s="114" t="s">
        <v>176</v>
      </c>
      <c r="F79" s="115">
        <v>247188</v>
      </c>
    </row>
    <row r="80" spans="1:6" ht="33.75">
      <c r="A80" s="129" t="s">
        <v>180</v>
      </c>
      <c r="B80" s="130" t="s">
        <v>209</v>
      </c>
      <c r="C80" s="130" t="s">
        <v>181</v>
      </c>
      <c r="D80" s="130" t="s">
        <v>157</v>
      </c>
      <c r="E80" s="130" t="s">
        <v>112</v>
      </c>
      <c r="F80" s="131">
        <v>247188</v>
      </c>
    </row>
    <row r="81" spans="1:6" ht="31.5">
      <c r="A81" s="113" t="s">
        <v>192</v>
      </c>
      <c r="B81" s="114" t="s">
        <v>209</v>
      </c>
      <c r="C81" s="114" t="s">
        <v>193</v>
      </c>
      <c r="D81" s="114" t="s">
        <v>176</v>
      </c>
      <c r="E81" s="114" t="s">
        <v>176</v>
      </c>
      <c r="F81" s="115">
        <v>38682</v>
      </c>
    </row>
    <row r="82" spans="1:6" ht="31.5">
      <c r="A82" s="113" t="s">
        <v>192</v>
      </c>
      <c r="B82" s="114" t="s">
        <v>209</v>
      </c>
      <c r="C82" s="114" t="s">
        <v>193</v>
      </c>
      <c r="D82" s="114" t="s">
        <v>157</v>
      </c>
      <c r="E82" s="114" t="s">
        <v>176</v>
      </c>
      <c r="F82" s="115">
        <v>38682</v>
      </c>
    </row>
    <row r="83" spans="1:6" ht="33.75">
      <c r="A83" s="129" t="s">
        <v>192</v>
      </c>
      <c r="B83" s="130" t="s">
        <v>209</v>
      </c>
      <c r="C83" s="130" t="s">
        <v>193</v>
      </c>
      <c r="D83" s="130" t="s">
        <v>157</v>
      </c>
      <c r="E83" s="130" t="s">
        <v>112</v>
      </c>
      <c r="F83" s="131">
        <v>38682</v>
      </c>
    </row>
    <row r="84" spans="1:6" ht="42">
      <c r="A84" s="113" t="s">
        <v>194</v>
      </c>
      <c r="B84" s="114" t="s">
        <v>195</v>
      </c>
      <c r="C84" s="114" t="s">
        <v>176</v>
      </c>
      <c r="D84" s="114" t="s">
        <v>176</v>
      </c>
      <c r="E84" s="114" t="s">
        <v>176</v>
      </c>
      <c r="F84" s="115">
        <v>3526979</v>
      </c>
    </row>
    <row r="85" spans="1:6" ht="42">
      <c r="A85" s="113" t="s">
        <v>180</v>
      </c>
      <c r="B85" s="114" t="s">
        <v>195</v>
      </c>
      <c r="C85" s="114" t="s">
        <v>181</v>
      </c>
      <c r="D85" s="114" t="s">
        <v>176</v>
      </c>
      <c r="E85" s="114" t="s">
        <v>176</v>
      </c>
      <c r="F85" s="115">
        <v>2252590</v>
      </c>
    </row>
    <row r="86" spans="1:6" ht="42">
      <c r="A86" s="113" t="s">
        <v>180</v>
      </c>
      <c r="B86" s="114" t="s">
        <v>195</v>
      </c>
      <c r="C86" s="114" t="s">
        <v>181</v>
      </c>
      <c r="D86" s="114" t="s">
        <v>104</v>
      </c>
      <c r="E86" s="114" t="s">
        <v>176</v>
      </c>
      <c r="F86" s="115">
        <v>2252590</v>
      </c>
    </row>
    <row r="87" spans="1:6" ht="33.75">
      <c r="A87" s="129" t="s">
        <v>180</v>
      </c>
      <c r="B87" s="130" t="s">
        <v>195</v>
      </c>
      <c r="C87" s="130" t="s">
        <v>181</v>
      </c>
      <c r="D87" s="130" t="s">
        <v>104</v>
      </c>
      <c r="E87" s="130" t="s">
        <v>331</v>
      </c>
      <c r="F87" s="131">
        <v>2252590</v>
      </c>
    </row>
    <row r="88" spans="1:6" ht="42">
      <c r="A88" s="113" t="s">
        <v>182</v>
      </c>
      <c r="B88" s="114" t="s">
        <v>195</v>
      </c>
      <c r="C88" s="114" t="s">
        <v>183</v>
      </c>
      <c r="D88" s="114" t="s">
        <v>176</v>
      </c>
      <c r="E88" s="114" t="s">
        <v>176</v>
      </c>
      <c r="F88" s="115">
        <v>106790</v>
      </c>
    </row>
    <row r="89" spans="1:6" ht="42">
      <c r="A89" s="113" t="s">
        <v>182</v>
      </c>
      <c r="B89" s="114" t="s">
        <v>195</v>
      </c>
      <c r="C89" s="114" t="s">
        <v>183</v>
      </c>
      <c r="D89" s="114" t="s">
        <v>104</v>
      </c>
      <c r="E89" s="114" t="s">
        <v>176</v>
      </c>
      <c r="F89" s="115">
        <v>106790</v>
      </c>
    </row>
    <row r="90" spans="1:6" ht="33.75">
      <c r="A90" s="129" t="s">
        <v>182</v>
      </c>
      <c r="B90" s="130" t="s">
        <v>195</v>
      </c>
      <c r="C90" s="130" t="s">
        <v>183</v>
      </c>
      <c r="D90" s="130" t="s">
        <v>104</v>
      </c>
      <c r="E90" s="130" t="s">
        <v>331</v>
      </c>
      <c r="F90" s="131">
        <v>106790</v>
      </c>
    </row>
    <row r="91" spans="1:6" ht="31.5">
      <c r="A91" s="113" t="s">
        <v>192</v>
      </c>
      <c r="B91" s="114" t="s">
        <v>195</v>
      </c>
      <c r="C91" s="114" t="s">
        <v>193</v>
      </c>
      <c r="D91" s="114" t="s">
        <v>176</v>
      </c>
      <c r="E91" s="114" t="s">
        <v>176</v>
      </c>
      <c r="F91" s="115">
        <v>1167599</v>
      </c>
    </row>
    <row r="92" spans="1:6" ht="31.5">
      <c r="A92" s="113" t="s">
        <v>192</v>
      </c>
      <c r="B92" s="114" t="s">
        <v>195</v>
      </c>
      <c r="C92" s="114" t="s">
        <v>193</v>
      </c>
      <c r="D92" s="114" t="s">
        <v>104</v>
      </c>
      <c r="E92" s="114" t="s">
        <v>176</v>
      </c>
      <c r="F92" s="115">
        <v>1167599</v>
      </c>
    </row>
    <row r="93" spans="1:6" ht="33.75">
      <c r="A93" s="129" t="s">
        <v>192</v>
      </c>
      <c r="B93" s="130" t="s">
        <v>195</v>
      </c>
      <c r="C93" s="130" t="s">
        <v>193</v>
      </c>
      <c r="D93" s="130" t="s">
        <v>104</v>
      </c>
      <c r="E93" s="130" t="s">
        <v>331</v>
      </c>
      <c r="F93" s="131">
        <v>1167599</v>
      </c>
    </row>
    <row r="94" spans="1:6" ht="73.5">
      <c r="A94" s="113" t="s">
        <v>196</v>
      </c>
      <c r="B94" s="114" t="s">
        <v>197</v>
      </c>
      <c r="C94" s="114" t="s">
        <v>176</v>
      </c>
      <c r="D94" s="114" t="s">
        <v>176</v>
      </c>
      <c r="E94" s="114" t="s">
        <v>176</v>
      </c>
      <c r="F94" s="115">
        <v>104393</v>
      </c>
    </row>
    <row r="95" spans="1:6" ht="42">
      <c r="A95" s="113" t="s">
        <v>180</v>
      </c>
      <c r="B95" s="114" t="s">
        <v>197</v>
      </c>
      <c r="C95" s="114" t="s">
        <v>181</v>
      </c>
      <c r="D95" s="114" t="s">
        <v>176</v>
      </c>
      <c r="E95" s="114" t="s">
        <v>176</v>
      </c>
      <c r="F95" s="115">
        <v>104393</v>
      </c>
    </row>
    <row r="96" spans="1:6" ht="42">
      <c r="A96" s="113" t="s">
        <v>180</v>
      </c>
      <c r="B96" s="114" t="s">
        <v>197</v>
      </c>
      <c r="C96" s="114" t="s">
        <v>181</v>
      </c>
      <c r="D96" s="114" t="s">
        <v>104</v>
      </c>
      <c r="E96" s="114" t="s">
        <v>176</v>
      </c>
      <c r="F96" s="115">
        <v>104393</v>
      </c>
    </row>
    <row r="97" spans="1:6" ht="33.75">
      <c r="A97" s="129" t="s">
        <v>180</v>
      </c>
      <c r="B97" s="130" t="s">
        <v>197</v>
      </c>
      <c r="C97" s="130" t="s">
        <v>181</v>
      </c>
      <c r="D97" s="130" t="s">
        <v>104</v>
      </c>
      <c r="E97" s="130" t="s">
        <v>331</v>
      </c>
      <c r="F97" s="131">
        <v>104393</v>
      </c>
    </row>
    <row r="98" spans="1:6" ht="42">
      <c r="A98" s="113" t="s">
        <v>205</v>
      </c>
      <c r="B98" s="114" t="s">
        <v>206</v>
      </c>
      <c r="C98" s="114" t="s">
        <v>176</v>
      </c>
      <c r="D98" s="114" t="s">
        <v>176</v>
      </c>
      <c r="E98" s="114" t="s">
        <v>176</v>
      </c>
      <c r="F98" s="115">
        <v>6200</v>
      </c>
    </row>
    <row r="99" spans="1:6" ht="42">
      <c r="A99" s="113" t="s">
        <v>180</v>
      </c>
      <c r="B99" s="114" t="s">
        <v>206</v>
      </c>
      <c r="C99" s="114" t="s">
        <v>181</v>
      </c>
      <c r="D99" s="114" t="s">
        <v>176</v>
      </c>
      <c r="E99" s="114" t="s">
        <v>176</v>
      </c>
      <c r="F99" s="115">
        <v>5153</v>
      </c>
    </row>
    <row r="100" spans="1:6" ht="42">
      <c r="A100" s="113" t="s">
        <v>180</v>
      </c>
      <c r="B100" s="114" t="s">
        <v>206</v>
      </c>
      <c r="C100" s="114" t="s">
        <v>181</v>
      </c>
      <c r="D100" s="114" t="s">
        <v>104</v>
      </c>
      <c r="E100" s="114" t="s">
        <v>176</v>
      </c>
      <c r="F100" s="115">
        <v>5153</v>
      </c>
    </row>
    <row r="101" spans="1:6" ht="33.75">
      <c r="A101" s="129" t="s">
        <v>180</v>
      </c>
      <c r="B101" s="130" t="s">
        <v>206</v>
      </c>
      <c r="C101" s="130" t="s">
        <v>181</v>
      </c>
      <c r="D101" s="130" t="s">
        <v>104</v>
      </c>
      <c r="E101" s="130" t="s">
        <v>334</v>
      </c>
      <c r="F101" s="131">
        <v>5153</v>
      </c>
    </row>
    <row r="102" spans="1:6" ht="31.5">
      <c r="A102" s="113" t="s">
        <v>192</v>
      </c>
      <c r="B102" s="114" t="s">
        <v>206</v>
      </c>
      <c r="C102" s="114" t="s">
        <v>193</v>
      </c>
      <c r="D102" s="114" t="s">
        <v>176</v>
      </c>
      <c r="E102" s="114" t="s">
        <v>176</v>
      </c>
      <c r="F102" s="115">
        <v>1047</v>
      </c>
    </row>
    <row r="103" spans="1:6" ht="31.5">
      <c r="A103" s="113" t="s">
        <v>192</v>
      </c>
      <c r="B103" s="114" t="s">
        <v>206</v>
      </c>
      <c r="C103" s="114" t="s">
        <v>193</v>
      </c>
      <c r="D103" s="114" t="s">
        <v>104</v>
      </c>
      <c r="E103" s="114" t="s">
        <v>176</v>
      </c>
      <c r="F103" s="115">
        <v>1047</v>
      </c>
    </row>
    <row r="104" spans="1:6" ht="33.75">
      <c r="A104" s="129" t="s">
        <v>192</v>
      </c>
      <c r="B104" s="130" t="s">
        <v>206</v>
      </c>
      <c r="C104" s="130" t="s">
        <v>193</v>
      </c>
      <c r="D104" s="130" t="s">
        <v>104</v>
      </c>
      <c r="E104" s="130" t="s">
        <v>334</v>
      </c>
      <c r="F104" s="131">
        <v>1047</v>
      </c>
    </row>
    <row r="105" spans="1:6" ht="52.5">
      <c r="A105" s="113" t="s">
        <v>185</v>
      </c>
      <c r="B105" s="114" t="s">
        <v>186</v>
      </c>
      <c r="C105" s="114" t="s">
        <v>176</v>
      </c>
      <c r="D105" s="114" t="s">
        <v>176</v>
      </c>
      <c r="E105" s="114" t="s">
        <v>176</v>
      </c>
      <c r="F105" s="115">
        <v>24000</v>
      </c>
    </row>
    <row r="106" spans="1:6" ht="63">
      <c r="A106" s="113" t="s">
        <v>187</v>
      </c>
      <c r="B106" s="114" t="s">
        <v>186</v>
      </c>
      <c r="C106" s="114" t="s">
        <v>188</v>
      </c>
      <c r="D106" s="114" t="s">
        <v>176</v>
      </c>
      <c r="E106" s="114" t="s">
        <v>176</v>
      </c>
      <c r="F106" s="115">
        <v>24000</v>
      </c>
    </row>
    <row r="107" spans="1:6" ht="63">
      <c r="A107" s="113" t="s">
        <v>187</v>
      </c>
      <c r="B107" s="114" t="s">
        <v>186</v>
      </c>
      <c r="C107" s="114" t="s">
        <v>188</v>
      </c>
      <c r="D107" s="114" t="s">
        <v>104</v>
      </c>
      <c r="E107" s="114" t="s">
        <v>176</v>
      </c>
      <c r="F107" s="115">
        <v>24000</v>
      </c>
    </row>
    <row r="108" spans="1:6" ht="56.25">
      <c r="A108" s="129" t="s">
        <v>187</v>
      </c>
      <c r="B108" s="130" t="s">
        <v>186</v>
      </c>
      <c r="C108" s="130" t="s">
        <v>188</v>
      </c>
      <c r="D108" s="130" t="s">
        <v>104</v>
      </c>
      <c r="E108" s="130" t="s">
        <v>112</v>
      </c>
      <c r="F108" s="131">
        <v>24000</v>
      </c>
    </row>
    <row r="109" spans="1:6" ht="42">
      <c r="A109" s="113" t="s">
        <v>336</v>
      </c>
      <c r="B109" s="114" t="s">
        <v>199</v>
      </c>
      <c r="C109" s="114" t="s">
        <v>176</v>
      </c>
      <c r="D109" s="114" t="s">
        <v>176</v>
      </c>
      <c r="E109" s="114" t="s">
        <v>176</v>
      </c>
      <c r="F109" s="115">
        <v>10000</v>
      </c>
    </row>
    <row r="110" spans="1:6">
      <c r="A110" s="113" t="s">
        <v>200</v>
      </c>
      <c r="B110" s="114" t="s">
        <v>199</v>
      </c>
      <c r="C110" s="114" t="s">
        <v>201</v>
      </c>
      <c r="D110" s="114" t="s">
        <v>176</v>
      </c>
      <c r="E110" s="114" t="s">
        <v>176</v>
      </c>
      <c r="F110" s="115">
        <v>10000</v>
      </c>
    </row>
    <row r="111" spans="1:6">
      <c r="A111" s="113" t="s">
        <v>200</v>
      </c>
      <c r="B111" s="114" t="s">
        <v>199</v>
      </c>
      <c r="C111" s="114" t="s">
        <v>201</v>
      </c>
      <c r="D111" s="114" t="s">
        <v>104</v>
      </c>
      <c r="E111" s="114" t="s">
        <v>176</v>
      </c>
      <c r="F111" s="115">
        <v>10000</v>
      </c>
    </row>
    <row r="112" spans="1:6">
      <c r="A112" s="129" t="s">
        <v>200</v>
      </c>
      <c r="B112" s="130" t="s">
        <v>199</v>
      </c>
      <c r="C112" s="130" t="s">
        <v>201</v>
      </c>
      <c r="D112" s="130" t="s">
        <v>104</v>
      </c>
      <c r="E112" s="130" t="s">
        <v>92</v>
      </c>
      <c r="F112" s="131">
        <v>10000</v>
      </c>
    </row>
    <row r="113" spans="1:6" ht="31.5">
      <c r="A113" s="113" t="s">
        <v>232</v>
      </c>
      <c r="B113" s="114" t="s">
        <v>233</v>
      </c>
      <c r="C113" s="114" t="s">
        <v>176</v>
      </c>
      <c r="D113" s="114" t="s">
        <v>176</v>
      </c>
      <c r="E113" s="114" t="s">
        <v>176</v>
      </c>
      <c r="F113" s="115">
        <v>12000</v>
      </c>
    </row>
    <row r="114" spans="1:6" ht="21">
      <c r="A114" s="113" t="s">
        <v>234</v>
      </c>
      <c r="B114" s="114" t="s">
        <v>233</v>
      </c>
      <c r="C114" s="114" t="s">
        <v>235</v>
      </c>
      <c r="D114" s="114" t="s">
        <v>176</v>
      </c>
      <c r="E114" s="114" t="s">
        <v>176</v>
      </c>
      <c r="F114" s="115">
        <v>12000</v>
      </c>
    </row>
    <row r="115" spans="1:6">
      <c r="A115" s="113" t="s">
        <v>337</v>
      </c>
      <c r="B115" s="114" t="s">
        <v>233</v>
      </c>
      <c r="C115" s="114" t="s">
        <v>235</v>
      </c>
      <c r="D115" s="114" t="s">
        <v>91</v>
      </c>
      <c r="E115" s="114" t="s">
        <v>176</v>
      </c>
      <c r="F115" s="115">
        <v>12000</v>
      </c>
    </row>
    <row r="116" spans="1:6">
      <c r="A116" s="129" t="s">
        <v>231</v>
      </c>
      <c r="B116" s="130" t="s">
        <v>233</v>
      </c>
      <c r="C116" s="130" t="s">
        <v>235</v>
      </c>
      <c r="D116" s="130" t="s">
        <v>91</v>
      </c>
      <c r="E116" s="130" t="s">
        <v>104</v>
      </c>
      <c r="F116" s="131">
        <v>12000</v>
      </c>
    </row>
    <row r="117" spans="1:6" ht="52.5">
      <c r="A117" s="102" t="s">
        <v>302</v>
      </c>
      <c r="B117" s="103" t="s">
        <v>303</v>
      </c>
      <c r="C117" s="103" t="s">
        <v>301</v>
      </c>
      <c r="D117" s="103" t="s">
        <v>104</v>
      </c>
      <c r="E117" s="138" t="s">
        <v>331</v>
      </c>
      <c r="F117" s="135">
        <v>18080</v>
      </c>
    </row>
    <row r="118" spans="1:6" ht="21">
      <c r="A118" s="102" t="s">
        <v>299</v>
      </c>
      <c r="B118" s="103" t="s">
        <v>300</v>
      </c>
      <c r="C118" s="103" t="s">
        <v>301</v>
      </c>
      <c r="D118" s="103" t="s">
        <v>104</v>
      </c>
      <c r="E118" s="138" t="s">
        <v>331</v>
      </c>
      <c r="F118" s="135">
        <v>16031</v>
      </c>
    </row>
    <row r="119" spans="1:6" ht="33.75">
      <c r="A119" s="105" t="s">
        <v>307</v>
      </c>
      <c r="B119" s="106" t="s">
        <v>306</v>
      </c>
      <c r="C119" s="106" t="s">
        <v>308</v>
      </c>
      <c r="D119" s="106" t="s">
        <v>333</v>
      </c>
      <c r="E119" s="137" t="s">
        <v>157</v>
      </c>
      <c r="F119" s="135">
        <v>6194</v>
      </c>
    </row>
    <row r="120" spans="1:6">
      <c r="A120" s="133" t="s">
        <v>247</v>
      </c>
      <c r="B120" s="134" t="s">
        <v>176</v>
      </c>
      <c r="C120" s="134" t="s">
        <v>176</v>
      </c>
      <c r="D120" s="134" t="s">
        <v>176</v>
      </c>
      <c r="E120" s="134" t="s">
        <v>176</v>
      </c>
      <c r="F120" s="135">
        <v>8324430</v>
      </c>
    </row>
    <row r="121" spans="1:6">
      <c r="A121" s="136"/>
    </row>
  </sheetData>
  <mergeCells count="10">
    <mergeCell ref="A1:H1"/>
    <mergeCell ref="B2:H2"/>
    <mergeCell ref="D3:H3"/>
    <mergeCell ref="A5:H6"/>
    <mergeCell ref="A7:B7"/>
    <mergeCell ref="A8:B8"/>
    <mergeCell ref="F8:H8"/>
    <mergeCell ref="A9:A10"/>
    <mergeCell ref="B9:E9"/>
    <mergeCell ref="F9:F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22"/>
  <sheetViews>
    <sheetView workbookViewId="0">
      <selection activeCell="M14" sqref="M14"/>
    </sheetView>
  </sheetViews>
  <sheetFormatPr defaultRowHeight="12.75"/>
  <cols>
    <col min="1" max="1" width="31.7109375" customWidth="1"/>
    <col min="5" max="5" width="8.85546875" customWidth="1"/>
    <col min="6" max="6" width="9.7109375" customWidth="1"/>
    <col min="7" max="7" width="8" hidden="1" customWidth="1"/>
    <col min="8" max="8" width="9.140625" hidden="1" customWidth="1"/>
    <col min="9" max="9" width="10.42578125" customWidth="1"/>
  </cols>
  <sheetData>
    <row r="1" spans="1:9" ht="15.75">
      <c r="A1" s="189" t="s">
        <v>357</v>
      </c>
      <c r="B1" s="191"/>
      <c r="C1" s="191"/>
      <c r="D1" s="191"/>
      <c r="E1" s="191"/>
      <c r="F1" s="191"/>
      <c r="G1" s="191"/>
      <c r="H1" s="191"/>
      <c r="I1" s="147"/>
    </row>
    <row r="2" spans="1:9" ht="15.75">
      <c r="A2" s="97"/>
      <c r="B2" s="189" t="s">
        <v>354</v>
      </c>
      <c r="C2" s="191"/>
      <c r="D2" s="191"/>
      <c r="E2" s="191"/>
      <c r="F2" s="191"/>
      <c r="G2" s="191"/>
      <c r="H2" s="191"/>
      <c r="I2" s="147"/>
    </row>
    <row r="3" spans="1:9" ht="15.75">
      <c r="A3" s="96"/>
      <c r="B3" s="96"/>
      <c r="C3" s="119"/>
      <c r="D3" s="190" t="s">
        <v>309</v>
      </c>
      <c r="E3" s="190"/>
      <c r="F3" s="190"/>
      <c r="G3" s="195"/>
      <c r="H3" s="191"/>
      <c r="I3" s="147"/>
    </row>
    <row r="4" spans="1:9">
      <c r="A4" s="96"/>
      <c r="B4" s="96"/>
      <c r="C4" s="96"/>
      <c r="D4" s="96"/>
      <c r="E4" s="96"/>
      <c r="F4" s="96"/>
      <c r="G4" s="96"/>
      <c r="H4" s="96"/>
    </row>
    <row r="5" spans="1:9">
      <c r="A5" s="192" t="s">
        <v>345</v>
      </c>
      <c r="B5" s="193"/>
      <c r="C5" s="193"/>
      <c r="D5" s="193"/>
      <c r="E5" s="193"/>
      <c r="F5" s="193"/>
      <c r="G5" s="206"/>
      <c r="H5" s="206"/>
      <c r="I5" s="206"/>
    </row>
    <row r="6" spans="1:9" ht="99.75" customHeight="1">
      <c r="A6" s="194"/>
      <c r="B6" s="194"/>
      <c r="C6" s="194"/>
      <c r="D6" s="194"/>
      <c r="E6" s="194"/>
      <c r="F6" s="194"/>
      <c r="G6" s="206"/>
      <c r="H6" s="206"/>
      <c r="I6" s="206"/>
    </row>
    <row r="7" spans="1:9" ht="15.75">
      <c r="A7" s="205"/>
      <c r="B7" s="205"/>
      <c r="C7" s="122"/>
      <c r="D7" s="117"/>
      <c r="E7" s="117"/>
      <c r="F7" s="117"/>
      <c r="G7" s="116"/>
      <c r="H7" s="116"/>
    </row>
    <row r="8" spans="1:9">
      <c r="A8" s="198"/>
      <c r="B8" s="198"/>
      <c r="C8" s="123"/>
      <c r="D8" s="118"/>
      <c r="E8" s="118"/>
      <c r="F8" s="199" t="s">
        <v>248</v>
      </c>
      <c r="G8" s="200"/>
      <c r="H8" s="200"/>
    </row>
    <row r="9" spans="1:9">
      <c r="A9" s="201" t="s">
        <v>171</v>
      </c>
      <c r="B9" s="203" t="s">
        <v>172</v>
      </c>
      <c r="C9" s="204"/>
      <c r="D9" s="204"/>
      <c r="E9" s="204"/>
      <c r="F9" s="201" t="s">
        <v>254</v>
      </c>
      <c r="I9" s="201" t="s">
        <v>255</v>
      </c>
    </row>
    <row r="10" spans="1:9" ht="22.5">
      <c r="A10" s="202"/>
      <c r="B10" s="127" t="s">
        <v>174</v>
      </c>
      <c r="C10" s="127" t="s">
        <v>175</v>
      </c>
      <c r="D10" s="127" t="s">
        <v>329</v>
      </c>
      <c r="E10" s="127" t="s">
        <v>330</v>
      </c>
      <c r="F10" s="202"/>
      <c r="I10" s="202"/>
    </row>
    <row r="11" spans="1:9">
      <c r="A11" s="128" t="s">
        <v>101</v>
      </c>
      <c r="B11" s="128" t="s">
        <v>84</v>
      </c>
      <c r="C11" s="128" t="s">
        <v>85</v>
      </c>
      <c r="D11" s="128" t="s">
        <v>86</v>
      </c>
      <c r="E11" s="128" t="s">
        <v>87</v>
      </c>
      <c r="F11" s="128" t="s">
        <v>88</v>
      </c>
      <c r="I11" s="128" t="s">
        <v>88</v>
      </c>
    </row>
    <row r="12" spans="1:9" ht="73.5">
      <c r="A12" s="113" t="s">
        <v>217</v>
      </c>
      <c r="B12" s="114" t="s">
        <v>218</v>
      </c>
      <c r="C12" s="114" t="s">
        <v>176</v>
      </c>
      <c r="D12" s="114" t="s">
        <v>176</v>
      </c>
      <c r="E12" s="114" t="s">
        <v>176</v>
      </c>
      <c r="F12" s="115">
        <f>F13</f>
        <v>168100</v>
      </c>
      <c r="I12" s="115">
        <f>I13</f>
        <v>166800</v>
      </c>
    </row>
    <row r="13" spans="1:9" ht="42">
      <c r="A13" s="113" t="s">
        <v>192</v>
      </c>
      <c r="B13" s="114" t="s">
        <v>218</v>
      </c>
      <c r="C13" s="114" t="s">
        <v>193</v>
      </c>
      <c r="D13" s="114" t="s">
        <v>176</v>
      </c>
      <c r="E13" s="114" t="s">
        <v>176</v>
      </c>
      <c r="F13" s="115">
        <f>F14</f>
        <v>168100</v>
      </c>
      <c r="I13" s="115">
        <f>I14</f>
        <v>166800</v>
      </c>
    </row>
    <row r="14" spans="1:9" ht="42">
      <c r="A14" s="113" t="s">
        <v>192</v>
      </c>
      <c r="B14" s="114" t="s">
        <v>218</v>
      </c>
      <c r="C14" s="114" t="s">
        <v>193</v>
      </c>
      <c r="D14" s="114" t="s">
        <v>331</v>
      </c>
      <c r="E14" s="114" t="s">
        <v>176</v>
      </c>
      <c r="F14" s="115">
        <f>F15</f>
        <v>168100</v>
      </c>
      <c r="I14" s="115">
        <f>I15</f>
        <v>166800</v>
      </c>
    </row>
    <row r="15" spans="1:9" ht="33.75">
      <c r="A15" s="129" t="s">
        <v>192</v>
      </c>
      <c r="B15" s="130" t="s">
        <v>218</v>
      </c>
      <c r="C15" s="130" t="s">
        <v>193</v>
      </c>
      <c r="D15" s="130" t="s">
        <v>331</v>
      </c>
      <c r="E15" s="130" t="s">
        <v>332</v>
      </c>
      <c r="F15" s="131">
        <v>168100</v>
      </c>
      <c r="I15" s="131">
        <v>166800</v>
      </c>
    </row>
    <row r="16" spans="1:9" ht="73.5">
      <c r="A16" s="113" t="s">
        <v>223</v>
      </c>
      <c r="B16" s="114" t="s">
        <v>224</v>
      </c>
      <c r="C16" s="114" t="s">
        <v>176</v>
      </c>
      <c r="D16" s="114" t="s">
        <v>176</v>
      </c>
      <c r="E16" s="114" t="s">
        <v>176</v>
      </c>
      <c r="F16" s="115">
        <f>F17</f>
        <v>854000</v>
      </c>
      <c r="I16" s="115">
        <f>I17</f>
        <v>854000</v>
      </c>
    </row>
    <row r="17" spans="1:9" ht="42">
      <c r="A17" s="113" t="s">
        <v>192</v>
      </c>
      <c r="B17" s="114" t="s">
        <v>224</v>
      </c>
      <c r="C17" s="114" t="s">
        <v>193</v>
      </c>
      <c r="D17" s="114" t="s">
        <v>176</v>
      </c>
      <c r="E17" s="114" t="s">
        <v>176</v>
      </c>
      <c r="F17" s="115">
        <f>F18</f>
        <v>854000</v>
      </c>
      <c r="I17" s="115">
        <f>I18</f>
        <v>854000</v>
      </c>
    </row>
    <row r="18" spans="1:9" ht="42">
      <c r="A18" s="113" t="s">
        <v>192</v>
      </c>
      <c r="B18" s="114" t="s">
        <v>224</v>
      </c>
      <c r="C18" s="114" t="s">
        <v>193</v>
      </c>
      <c r="D18" s="114" t="s">
        <v>333</v>
      </c>
      <c r="E18" s="114" t="s">
        <v>176</v>
      </c>
      <c r="F18" s="115">
        <f>F19</f>
        <v>854000</v>
      </c>
      <c r="I18" s="115">
        <f>I19</f>
        <v>854000</v>
      </c>
    </row>
    <row r="19" spans="1:9" ht="33.75">
      <c r="A19" s="129" t="s">
        <v>192</v>
      </c>
      <c r="B19" s="130" t="s">
        <v>224</v>
      </c>
      <c r="C19" s="130" t="s">
        <v>193</v>
      </c>
      <c r="D19" s="130" t="s">
        <v>333</v>
      </c>
      <c r="E19" s="130" t="s">
        <v>112</v>
      </c>
      <c r="F19" s="131">
        <v>854000</v>
      </c>
      <c r="I19" s="131">
        <v>854000</v>
      </c>
    </row>
    <row r="20" spans="1:9" ht="73.5">
      <c r="A20" s="113" t="s">
        <v>225</v>
      </c>
      <c r="B20" s="114" t="s">
        <v>226</v>
      </c>
      <c r="C20" s="114" t="s">
        <v>176</v>
      </c>
      <c r="D20" s="114" t="s">
        <v>176</v>
      </c>
      <c r="E20" s="114" t="s">
        <v>176</v>
      </c>
      <c r="F20" s="115">
        <f>F21</f>
        <v>400000</v>
      </c>
      <c r="I20" s="115">
        <f>I21</f>
        <v>400000</v>
      </c>
    </row>
    <row r="21" spans="1:9" ht="42">
      <c r="A21" s="113" t="s">
        <v>192</v>
      </c>
      <c r="B21" s="114" t="s">
        <v>226</v>
      </c>
      <c r="C21" s="114" t="s">
        <v>193</v>
      </c>
      <c r="D21" s="114" t="s">
        <v>176</v>
      </c>
      <c r="E21" s="114" t="s">
        <v>176</v>
      </c>
      <c r="F21" s="115">
        <f>F22</f>
        <v>400000</v>
      </c>
      <c r="I21" s="115">
        <f>I22</f>
        <v>400000</v>
      </c>
    </row>
    <row r="22" spans="1:9" ht="42">
      <c r="A22" s="113" t="s">
        <v>192</v>
      </c>
      <c r="B22" s="114" t="s">
        <v>226</v>
      </c>
      <c r="C22" s="114" t="s">
        <v>193</v>
      </c>
      <c r="D22" s="114" t="s">
        <v>333</v>
      </c>
      <c r="E22" s="114" t="s">
        <v>176</v>
      </c>
      <c r="F22" s="115">
        <f>F23</f>
        <v>400000</v>
      </c>
      <c r="I22" s="115">
        <f>I23</f>
        <v>400000</v>
      </c>
    </row>
    <row r="23" spans="1:9" ht="33.75">
      <c r="A23" s="129" t="s">
        <v>192</v>
      </c>
      <c r="B23" s="130" t="s">
        <v>226</v>
      </c>
      <c r="C23" s="130" t="s">
        <v>193</v>
      </c>
      <c r="D23" s="130" t="s">
        <v>333</v>
      </c>
      <c r="E23" s="130" t="s">
        <v>112</v>
      </c>
      <c r="F23" s="131">
        <v>400000</v>
      </c>
      <c r="I23" s="131">
        <v>400000</v>
      </c>
    </row>
    <row r="24" spans="1:9" ht="73.5">
      <c r="A24" s="113" t="s">
        <v>227</v>
      </c>
      <c r="B24" s="114" t="s">
        <v>228</v>
      </c>
      <c r="C24" s="114" t="s">
        <v>176</v>
      </c>
      <c r="D24" s="114" t="s">
        <v>176</v>
      </c>
      <c r="E24" s="114" t="s">
        <v>176</v>
      </c>
      <c r="F24" s="115">
        <v>40000</v>
      </c>
      <c r="I24" s="115">
        <v>40000</v>
      </c>
    </row>
    <row r="25" spans="1:9" ht="42">
      <c r="A25" s="113" t="s">
        <v>192</v>
      </c>
      <c r="B25" s="114" t="s">
        <v>228</v>
      </c>
      <c r="C25" s="114" t="s">
        <v>193</v>
      </c>
      <c r="D25" s="114" t="s">
        <v>176</v>
      </c>
      <c r="E25" s="114" t="s">
        <v>176</v>
      </c>
      <c r="F25" s="115">
        <v>40000</v>
      </c>
      <c r="I25" s="115">
        <v>40000</v>
      </c>
    </row>
    <row r="26" spans="1:9" ht="42">
      <c r="A26" s="113" t="s">
        <v>192</v>
      </c>
      <c r="B26" s="114" t="s">
        <v>228</v>
      </c>
      <c r="C26" s="114" t="s">
        <v>193</v>
      </c>
      <c r="D26" s="114" t="s">
        <v>333</v>
      </c>
      <c r="E26" s="114" t="s">
        <v>176</v>
      </c>
      <c r="F26" s="115">
        <v>40000</v>
      </c>
      <c r="I26" s="115">
        <v>40000</v>
      </c>
    </row>
    <row r="27" spans="1:9" ht="33.75">
      <c r="A27" s="129" t="s">
        <v>192</v>
      </c>
      <c r="B27" s="130" t="s">
        <v>228</v>
      </c>
      <c r="C27" s="130" t="s">
        <v>193</v>
      </c>
      <c r="D27" s="130" t="s">
        <v>333</v>
      </c>
      <c r="E27" s="130" t="s">
        <v>112</v>
      </c>
      <c r="F27" s="131">
        <v>40000</v>
      </c>
      <c r="I27" s="131">
        <v>40000</v>
      </c>
    </row>
    <row r="28" spans="1:9" ht="94.5">
      <c r="A28" s="113" t="s">
        <v>214</v>
      </c>
      <c r="B28" s="114" t="s">
        <v>215</v>
      </c>
      <c r="C28" s="114" t="s">
        <v>176</v>
      </c>
      <c r="D28" s="114" t="s">
        <v>176</v>
      </c>
      <c r="E28" s="114" t="s">
        <v>176</v>
      </c>
      <c r="F28" s="115">
        <f>F29</f>
        <v>85000</v>
      </c>
      <c r="I28" s="115">
        <f>I29</f>
        <v>85000</v>
      </c>
    </row>
    <row r="29" spans="1:9" ht="42">
      <c r="A29" s="113" t="s">
        <v>192</v>
      </c>
      <c r="B29" s="114" t="s">
        <v>215</v>
      </c>
      <c r="C29" s="114" t="s">
        <v>193</v>
      </c>
      <c r="D29" s="114" t="s">
        <v>176</v>
      </c>
      <c r="E29" s="114" t="s">
        <v>176</v>
      </c>
      <c r="F29" s="115">
        <f>F30</f>
        <v>85000</v>
      </c>
      <c r="I29" s="115">
        <f>I30</f>
        <v>85000</v>
      </c>
    </row>
    <row r="30" spans="1:9" ht="42">
      <c r="A30" s="113" t="s">
        <v>192</v>
      </c>
      <c r="B30" s="114" t="s">
        <v>215</v>
      </c>
      <c r="C30" s="114" t="s">
        <v>193</v>
      </c>
      <c r="D30" s="114" t="s">
        <v>112</v>
      </c>
      <c r="E30" s="114" t="s">
        <v>176</v>
      </c>
      <c r="F30" s="115">
        <f>F31</f>
        <v>85000</v>
      </c>
      <c r="I30" s="115">
        <f>I31</f>
        <v>85000</v>
      </c>
    </row>
    <row r="31" spans="1:9" ht="33.75">
      <c r="A31" s="129" t="s">
        <v>192</v>
      </c>
      <c r="B31" s="130" t="s">
        <v>215</v>
      </c>
      <c r="C31" s="130" t="s">
        <v>193</v>
      </c>
      <c r="D31" s="130" t="s">
        <v>112</v>
      </c>
      <c r="E31" s="130" t="s">
        <v>91</v>
      </c>
      <c r="F31" s="131">
        <v>85000</v>
      </c>
      <c r="I31" s="131">
        <v>85000</v>
      </c>
    </row>
    <row r="32" spans="1:9" ht="157.5">
      <c r="A32" s="132" t="s">
        <v>211</v>
      </c>
      <c r="B32" s="114" t="s">
        <v>212</v>
      </c>
      <c r="C32" s="114" t="s">
        <v>176</v>
      </c>
      <c r="D32" s="114" t="s">
        <v>176</v>
      </c>
      <c r="E32" s="114" t="s">
        <v>176</v>
      </c>
      <c r="F32" s="115">
        <v>10000</v>
      </c>
      <c r="I32" s="115">
        <v>10000</v>
      </c>
    </row>
    <row r="33" spans="1:9" ht="42">
      <c r="A33" s="113" t="s">
        <v>192</v>
      </c>
      <c r="B33" s="114" t="s">
        <v>212</v>
      </c>
      <c r="C33" s="114" t="s">
        <v>193</v>
      </c>
      <c r="D33" s="114" t="s">
        <v>176</v>
      </c>
      <c r="E33" s="114" t="s">
        <v>176</v>
      </c>
      <c r="F33" s="115">
        <v>10000</v>
      </c>
      <c r="I33" s="115">
        <v>10000</v>
      </c>
    </row>
    <row r="34" spans="1:9" ht="42">
      <c r="A34" s="113" t="s">
        <v>192</v>
      </c>
      <c r="B34" s="114" t="s">
        <v>212</v>
      </c>
      <c r="C34" s="114" t="s">
        <v>193</v>
      </c>
      <c r="D34" s="114" t="s">
        <v>112</v>
      </c>
      <c r="E34" s="114" t="s">
        <v>176</v>
      </c>
      <c r="F34" s="115">
        <v>10000</v>
      </c>
      <c r="I34" s="115">
        <v>10000</v>
      </c>
    </row>
    <row r="35" spans="1:9" ht="33.75">
      <c r="A35" s="129" t="s">
        <v>192</v>
      </c>
      <c r="B35" s="130" t="s">
        <v>212</v>
      </c>
      <c r="C35" s="130" t="s">
        <v>193</v>
      </c>
      <c r="D35" s="130" t="s">
        <v>112</v>
      </c>
      <c r="E35" s="130" t="s">
        <v>332</v>
      </c>
      <c r="F35" s="131">
        <v>10000</v>
      </c>
      <c r="I35" s="131">
        <v>10000</v>
      </c>
    </row>
    <row r="36" spans="1:9" ht="105">
      <c r="A36" s="113" t="s">
        <v>229</v>
      </c>
      <c r="B36" s="114" t="s">
        <v>230</v>
      </c>
      <c r="C36" s="114" t="s">
        <v>176</v>
      </c>
      <c r="D36" s="114" t="s">
        <v>176</v>
      </c>
      <c r="E36" s="114" t="s">
        <v>176</v>
      </c>
      <c r="F36" s="115">
        <v>21500</v>
      </c>
      <c r="I36" s="115">
        <v>21500</v>
      </c>
    </row>
    <row r="37" spans="1:9" ht="42">
      <c r="A37" s="113" t="s">
        <v>192</v>
      </c>
      <c r="B37" s="114" t="s">
        <v>230</v>
      </c>
      <c r="C37" s="114" t="s">
        <v>193</v>
      </c>
      <c r="D37" s="114" t="s">
        <v>176</v>
      </c>
      <c r="E37" s="114" t="s">
        <v>176</v>
      </c>
      <c r="F37" s="115">
        <v>21500</v>
      </c>
      <c r="I37" s="115">
        <v>21500</v>
      </c>
    </row>
    <row r="38" spans="1:9" ht="42">
      <c r="A38" s="113" t="s">
        <v>192</v>
      </c>
      <c r="B38" s="114" t="s">
        <v>230</v>
      </c>
      <c r="C38" s="114" t="s">
        <v>193</v>
      </c>
      <c r="D38" s="114" t="s">
        <v>333</v>
      </c>
      <c r="E38" s="114" t="s">
        <v>176</v>
      </c>
      <c r="F38" s="115">
        <v>21500</v>
      </c>
      <c r="I38" s="115">
        <v>21500</v>
      </c>
    </row>
    <row r="39" spans="1:9" ht="33.75">
      <c r="A39" s="129" t="s">
        <v>192</v>
      </c>
      <c r="B39" s="130" t="s">
        <v>230</v>
      </c>
      <c r="C39" s="130" t="s">
        <v>193</v>
      </c>
      <c r="D39" s="130" t="s">
        <v>333</v>
      </c>
      <c r="E39" s="130" t="s">
        <v>112</v>
      </c>
      <c r="F39" s="131">
        <v>21500</v>
      </c>
      <c r="I39" s="131">
        <v>21500</v>
      </c>
    </row>
    <row r="40" spans="1:9" ht="105">
      <c r="A40" s="113" t="s">
        <v>203</v>
      </c>
      <c r="B40" s="114" t="s">
        <v>204</v>
      </c>
      <c r="C40" s="114" t="s">
        <v>176</v>
      </c>
      <c r="D40" s="114" t="s">
        <v>176</v>
      </c>
      <c r="E40" s="114" t="s">
        <v>176</v>
      </c>
      <c r="F40" s="115">
        <v>1000</v>
      </c>
      <c r="I40" s="115">
        <v>1000</v>
      </c>
    </row>
    <row r="41" spans="1:9" ht="42">
      <c r="A41" s="113" t="s">
        <v>192</v>
      </c>
      <c r="B41" s="114" t="s">
        <v>204</v>
      </c>
      <c r="C41" s="114" t="s">
        <v>193</v>
      </c>
      <c r="D41" s="114" t="s">
        <v>176</v>
      </c>
      <c r="E41" s="114" t="s">
        <v>176</v>
      </c>
      <c r="F41" s="115">
        <v>1000</v>
      </c>
      <c r="I41" s="115">
        <v>1000</v>
      </c>
    </row>
    <row r="42" spans="1:9" ht="42">
      <c r="A42" s="113" t="s">
        <v>192</v>
      </c>
      <c r="B42" s="114" t="s">
        <v>204</v>
      </c>
      <c r="C42" s="114" t="s">
        <v>193</v>
      </c>
      <c r="D42" s="114" t="s">
        <v>104</v>
      </c>
      <c r="E42" s="114" t="s">
        <v>176</v>
      </c>
      <c r="F42" s="115">
        <v>1000</v>
      </c>
      <c r="I42" s="115">
        <v>1000</v>
      </c>
    </row>
    <row r="43" spans="1:9" ht="33.75">
      <c r="A43" s="129" t="s">
        <v>192</v>
      </c>
      <c r="B43" s="130" t="s">
        <v>204</v>
      </c>
      <c r="C43" s="130" t="s">
        <v>193</v>
      </c>
      <c r="D43" s="130" t="s">
        <v>104</v>
      </c>
      <c r="E43" s="130" t="s">
        <v>334</v>
      </c>
      <c r="F43" s="131">
        <v>1000</v>
      </c>
      <c r="I43" s="131">
        <v>1000</v>
      </c>
    </row>
    <row r="44" spans="1:9" ht="63">
      <c r="A44" s="113" t="s">
        <v>220</v>
      </c>
      <c r="B44" s="114" t="s">
        <v>221</v>
      </c>
      <c r="C44" s="114" t="s">
        <v>176</v>
      </c>
      <c r="D44" s="114" t="s">
        <v>176</v>
      </c>
      <c r="E44" s="114" t="s">
        <v>176</v>
      </c>
      <c r="F44" s="115">
        <f>F45</f>
        <v>300000</v>
      </c>
      <c r="I44" s="115">
        <f>I45</f>
        <v>300000</v>
      </c>
    </row>
    <row r="45" spans="1:9" ht="42">
      <c r="A45" s="113" t="s">
        <v>192</v>
      </c>
      <c r="B45" s="114" t="s">
        <v>221</v>
      </c>
      <c r="C45" s="114" t="s">
        <v>193</v>
      </c>
      <c r="D45" s="114" t="s">
        <v>176</v>
      </c>
      <c r="E45" s="114" t="s">
        <v>176</v>
      </c>
      <c r="F45" s="115">
        <f>F46</f>
        <v>300000</v>
      </c>
      <c r="I45" s="115">
        <f>I46</f>
        <v>300000</v>
      </c>
    </row>
    <row r="46" spans="1:9" ht="42">
      <c r="A46" s="113" t="s">
        <v>192</v>
      </c>
      <c r="B46" s="114" t="s">
        <v>221</v>
      </c>
      <c r="C46" s="114" t="s">
        <v>193</v>
      </c>
      <c r="D46" s="114" t="s">
        <v>333</v>
      </c>
      <c r="E46" s="114" t="s">
        <v>176</v>
      </c>
      <c r="F46" s="115">
        <f>F47</f>
        <v>300000</v>
      </c>
      <c r="I46" s="115">
        <f>I47</f>
        <v>300000</v>
      </c>
    </row>
    <row r="47" spans="1:9" ht="33.75">
      <c r="A47" s="129" t="s">
        <v>192</v>
      </c>
      <c r="B47" s="130" t="s">
        <v>221</v>
      </c>
      <c r="C47" s="130" t="s">
        <v>193</v>
      </c>
      <c r="D47" s="130" t="s">
        <v>333</v>
      </c>
      <c r="E47" s="130" t="s">
        <v>104</v>
      </c>
      <c r="F47" s="131">
        <v>300000</v>
      </c>
      <c r="I47" s="131">
        <v>300000</v>
      </c>
    </row>
    <row r="48" spans="1:9" ht="73.5">
      <c r="A48" s="113" t="s">
        <v>237</v>
      </c>
      <c r="B48" s="114" t="s">
        <v>238</v>
      </c>
      <c r="C48" s="114" t="s">
        <v>176</v>
      </c>
      <c r="D48" s="114" t="s">
        <v>176</v>
      </c>
      <c r="E48" s="114" t="s">
        <v>176</v>
      </c>
      <c r="F48" s="115">
        <v>1454118</v>
      </c>
      <c r="I48" s="115">
        <v>1454118</v>
      </c>
    </row>
    <row r="49" spans="1:9" ht="42">
      <c r="A49" s="113" t="s">
        <v>239</v>
      </c>
      <c r="B49" s="114" t="s">
        <v>238</v>
      </c>
      <c r="C49" s="114" t="s">
        <v>240</v>
      </c>
      <c r="D49" s="114" t="s">
        <v>176</v>
      </c>
      <c r="E49" s="114" t="s">
        <v>176</v>
      </c>
      <c r="F49" s="115">
        <f>F50</f>
        <v>780520</v>
      </c>
      <c r="I49" s="115">
        <f>I50</f>
        <v>780520</v>
      </c>
    </row>
    <row r="50" spans="1:9">
      <c r="A50" s="113" t="s">
        <v>335</v>
      </c>
      <c r="B50" s="114" t="s">
        <v>238</v>
      </c>
      <c r="C50" s="114" t="s">
        <v>240</v>
      </c>
      <c r="D50" s="114" t="s">
        <v>92</v>
      </c>
      <c r="E50" s="114" t="s">
        <v>176</v>
      </c>
      <c r="F50" s="115">
        <f>F51</f>
        <v>780520</v>
      </c>
      <c r="I50" s="115">
        <f>I51</f>
        <v>780520</v>
      </c>
    </row>
    <row r="51" spans="1:9">
      <c r="A51" s="129" t="s">
        <v>236</v>
      </c>
      <c r="B51" s="130" t="s">
        <v>238</v>
      </c>
      <c r="C51" s="130" t="s">
        <v>240</v>
      </c>
      <c r="D51" s="130" t="s">
        <v>92</v>
      </c>
      <c r="E51" s="130" t="s">
        <v>104</v>
      </c>
      <c r="F51" s="131">
        <v>780520</v>
      </c>
      <c r="I51" s="131">
        <v>780520</v>
      </c>
    </row>
    <row r="52" spans="1:9" ht="31.5">
      <c r="A52" s="113" t="s">
        <v>241</v>
      </c>
      <c r="B52" s="114" t="s">
        <v>238</v>
      </c>
      <c r="C52" s="114" t="s">
        <v>242</v>
      </c>
      <c r="D52" s="114" t="s">
        <v>176</v>
      </c>
      <c r="E52" s="114" t="s">
        <v>176</v>
      </c>
      <c r="F52" s="115">
        <f>F53</f>
        <v>28658</v>
      </c>
      <c r="I52" s="115">
        <f>I53</f>
        <v>28658</v>
      </c>
    </row>
    <row r="53" spans="1:9">
      <c r="A53" s="113" t="s">
        <v>335</v>
      </c>
      <c r="B53" s="114" t="s">
        <v>238</v>
      </c>
      <c r="C53" s="114" t="s">
        <v>242</v>
      </c>
      <c r="D53" s="114" t="s">
        <v>92</v>
      </c>
      <c r="E53" s="114" t="s">
        <v>176</v>
      </c>
      <c r="F53" s="115">
        <f>F54</f>
        <v>28658</v>
      </c>
      <c r="I53" s="115">
        <f>I54</f>
        <v>28658</v>
      </c>
    </row>
    <row r="54" spans="1:9">
      <c r="A54" s="129" t="s">
        <v>236</v>
      </c>
      <c r="B54" s="130" t="s">
        <v>238</v>
      </c>
      <c r="C54" s="130" t="s">
        <v>242</v>
      </c>
      <c r="D54" s="130" t="s">
        <v>92</v>
      </c>
      <c r="E54" s="130" t="s">
        <v>104</v>
      </c>
      <c r="F54" s="131">
        <v>28658</v>
      </c>
      <c r="I54" s="131">
        <v>28658</v>
      </c>
    </row>
    <row r="55" spans="1:9" ht="42">
      <c r="A55" s="113" t="s">
        <v>192</v>
      </c>
      <c r="B55" s="114" t="s">
        <v>238</v>
      </c>
      <c r="C55" s="114" t="s">
        <v>193</v>
      </c>
      <c r="D55" s="114" t="s">
        <v>176</v>
      </c>
      <c r="E55" s="114" t="s">
        <v>176</v>
      </c>
      <c r="F55" s="115">
        <v>644940</v>
      </c>
      <c r="I55" s="115">
        <v>644940</v>
      </c>
    </row>
    <row r="56" spans="1:9">
      <c r="A56" s="113" t="s">
        <v>335</v>
      </c>
      <c r="B56" s="114" t="s">
        <v>238</v>
      </c>
      <c r="C56" s="114" t="s">
        <v>193</v>
      </c>
      <c r="D56" s="114" t="s">
        <v>92</v>
      </c>
      <c r="E56" s="114" t="s">
        <v>176</v>
      </c>
      <c r="F56" s="115">
        <v>644940</v>
      </c>
      <c r="I56" s="115">
        <v>644940</v>
      </c>
    </row>
    <row r="57" spans="1:9">
      <c r="A57" s="129" t="s">
        <v>236</v>
      </c>
      <c r="B57" s="130" t="s">
        <v>238</v>
      </c>
      <c r="C57" s="130" t="s">
        <v>193</v>
      </c>
      <c r="D57" s="130" t="s">
        <v>92</v>
      </c>
      <c r="E57" s="130" t="s">
        <v>104</v>
      </c>
      <c r="F57" s="131">
        <v>644940</v>
      </c>
      <c r="I57" s="131">
        <v>644940</v>
      </c>
    </row>
    <row r="58" spans="1:9" ht="126">
      <c r="A58" s="132" t="s">
        <v>243</v>
      </c>
      <c r="B58" s="114" t="s">
        <v>244</v>
      </c>
      <c r="C58" s="114" t="s">
        <v>176</v>
      </c>
      <c r="D58" s="114" t="s">
        <v>176</v>
      </c>
      <c r="E58" s="114" t="s">
        <v>176</v>
      </c>
      <c r="F58" s="115">
        <v>87190</v>
      </c>
      <c r="I58" s="115">
        <v>87190</v>
      </c>
    </row>
    <row r="59" spans="1:9" ht="42">
      <c r="A59" s="113" t="s">
        <v>239</v>
      </c>
      <c r="B59" s="114" t="s">
        <v>244</v>
      </c>
      <c r="C59" s="114" t="s">
        <v>240</v>
      </c>
      <c r="D59" s="114" t="s">
        <v>176</v>
      </c>
      <c r="E59" s="114" t="s">
        <v>176</v>
      </c>
      <c r="F59" s="115">
        <v>87190</v>
      </c>
      <c r="I59" s="115">
        <v>87190</v>
      </c>
    </row>
    <row r="60" spans="1:9">
      <c r="A60" s="113" t="s">
        <v>335</v>
      </c>
      <c r="B60" s="114" t="s">
        <v>244</v>
      </c>
      <c r="C60" s="114" t="s">
        <v>240</v>
      </c>
      <c r="D60" s="114" t="s">
        <v>92</v>
      </c>
      <c r="E60" s="114" t="s">
        <v>176</v>
      </c>
      <c r="F60" s="115">
        <v>87190</v>
      </c>
      <c r="I60" s="115">
        <v>87190</v>
      </c>
    </row>
    <row r="61" spans="1:9">
      <c r="A61" s="129" t="s">
        <v>236</v>
      </c>
      <c r="B61" s="130" t="s">
        <v>244</v>
      </c>
      <c r="C61" s="130" t="s">
        <v>240</v>
      </c>
      <c r="D61" s="130" t="s">
        <v>92</v>
      </c>
      <c r="E61" s="130" t="s">
        <v>104</v>
      </c>
      <c r="F61" s="131">
        <v>87190</v>
      </c>
      <c r="I61" s="131">
        <v>87190</v>
      </c>
    </row>
    <row r="62" spans="1:9" ht="73.5">
      <c r="A62" s="113" t="s">
        <v>190</v>
      </c>
      <c r="B62" s="114" t="s">
        <v>191</v>
      </c>
      <c r="C62" s="114" t="s">
        <v>176</v>
      </c>
      <c r="D62" s="114" t="s">
        <v>176</v>
      </c>
      <c r="E62" s="114" t="s">
        <v>176</v>
      </c>
      <c r="F62" s="115">
        <v>30000</v>
      </c>
      <c r="I62" s="115">
        <v>30000</v>
      </c>
    </row>
    <row r="63" spans="1:9" ht="42">
      <c r="A63" s="113" t="s">
        <v>192</v>
      </c>
      <c r="B63" s="114" t="s">
        <v>191</v>
      </c>
      <c r="C63" s="114" t="s">
        <v>193</v>
      </c>
      <c r="D63" s="114" t="s">
        <v>176</v>
      </c>
      <c r="E63" s="114" t="s">
        <v>176</v>
      </c>
      <c r="F63" s="115">
        <v>30000</v>
      </c>
      <c r="I63" s="115">
        <v>30000</v>
      </c>
    </row>
    <row r="64" spans="1:9" ht="42">
      <c r="A64" s="113" t="s">
        <v>192</v>
      </c>
      <c r="B64" s="114" t="s">
        <v>191</v>
      </c>
      <c r="C64" s="114" t="s">
        <v>193</v>
      </c>
      <c r="D64" s="114" t="s">
        <v>104</v>
      </c>
      <c r="E64" s="114" t="s">
        <v>176</v>
      </c>
      <c r="F64" s="115">
        <v>30000</v>
      </c>
      <c r="I64" s="115">
        <v>30000</v>
      </c>
    </row>
    <row r="65" spans="1:9" ht="33.75">
      <c r="A65" s="129" t="s">
        <v>192</v>
      </c>
      <c r="B65" s="130" t="s">
        <v>191</v>
      </c>
      <c r="C65" s="130" t="s">
        <v>193</v>
      </c>
      <c r="D65" s="130" t="s">
        <v>104</v>
      </c>
      <c r="E65" s="130" t="s">
        <v>331</v>
      </c>
      <c r="F65" s="131">
        <v>30000</v>
      </c>
      <c r="I65" s="131">
        <v>30000</v>
      </c>
    </row>
    <row r="66" spans="1:9" ht="73.5">
      <c r="A66" s="113" t="s">
        <v>245</v>
      </c>
      <c r="B66" s="114" t="s">
        <v>246</v>
      </c>
      <c r="C66" s="114" t="s">
        <v>176</v>
      </c>
      <c r="D66" s="114" t="s">
        <v>176</v>
      </c>
      <c r="E66" s="114" t="s">
        <v>176</v>
      </c>
      <c r="F66" s="115">
        <f>F67</f>
        <v>30000</v>
      </c>
      <c r="I66" s="115">
        <f>I67</f>
        <v>30000</v>
      </c>
    </row>
    <row r="67" spans="1:9" ht="42">
      <c r="A67" s="113" t="s">
        <v>192</v>
      </c>
      <c r="B67" s="114" t="s">
        <v>246</v>
      </c>
      <c r="C67" s="114" t="s">
        <v>193</v>
      </c>
      <c r="D67" s="114" t="s">
        <v>176</v>
      </c>
      <c r="E67" s="114" t="s">
        <v>176</v>
      </c>
      <c r="F67" s="115">
        <f>F68</f>
        <v>30000</v>
      </c>
      <c r="I67" s="115">
        <f>I68</f>
        <v>30000</v>
      </c>
    </row>
    <row r="68" spans="1:9">
      <c r="A68" s="113" t="s">
        <v>335</v>
      </c>
      <c r="B68" s="114" t="s">
        <v>246</v>
      </c>
      <c r="C68" s="114" t="s">
        <v>193</v>
      </c>
      <c r="D68" s="114" t="s">
        <v>92</v>
      </c>
      <c r="E68" s="114" t="s">
        <v>176</v>
      </c>
      <c r="F68" s="115">
        <f>F69</f>
        <v>30000</v>
      </c>
      <c r="I68" s="115">
        <f>I69</f>
        <v>30000</v>
      </c>
    </row>
    <row r="69" spans="1:9">
      <c r="A69" s="129" t="s">
        <v>236</v>
      </c>
      <c r="B69" s="130" t="s">
        <v>246</v>
      </c>
      <c r="C69" s="130" t="s">
        <v>193</v>
      </c>
      <c r="D69" s="130" t="s">
        <v>92</v>
      </c>
      <c r="E69" s="130" t="s">
        <v>104</v>
      </c>
      <c r="F69" s="131">
        <v>30000</v>
      </c>
      <c r="I69" s="131">
        <v>30000</v>
      </c>
    </row>
    <row r="70" spans="1:9" ht="52.5">
      <c r="A70" s="113" t="s">
        <v>178</v>
      </c>
      <c r="B70" s="114" t="s">
        <v>179</v>
      </c>
      <c r="C70" s="114" t="s">
        <v>176</v>
      </c>
      <c r="D70" s="114" t="s">
        <v>176</v>
      </c>
      <c r="E70" s="114" t="s">
        <v>176</v>
      </c>
      <c r="F70" s="115">
        <v>671183</v>
      </c>
      <c r="I70" s="115">
        <v>671183</v>
      </c>
    </row>
    <row r="71" spans="1:9" ht="52.5">
      <c r="A71" s="113" t="s">
        <v>180</v>
      </c>
      <c r="B71" s="114" t="s">
        <v>179</v>
      </c>
      <c r="C71" s="114" t="s">
        <v>181</v>
      </c>
      <c r="D71" s="114" t="s">
        <v>176</v>
      </c>
      <c r="E71" s="114" t="s">
        <v>176</v>
      </c>
      <c r="F71" s="115">
        <f>F72</f>
        <v>635140</v>
      </c>
      <c r="I71" s="115">
        <f>I72</f>
        <v>651640</v>
      </c>
    </row>
    <row r="72" spans="1:9" ht="52.5">
      <c r="A72" s="113" t="s">
        <v>180</v>
      </c>
      <c r="B72" s="114" t="s">
        <v>179</v>
      </c>
      <c r="C72" s="114" t="s">
        <v>181</v>
      </c>
      <c r="D72" s="114" t="s">
        <v>104</v>
      </c>
      <c r="E72" s="114" t="s">
        <v>176</v>
      </c>
      <c r="F72" s="115">
        <f>F73</f>
        <v>635140</v>
      </c>
      <c r="I72" s="115">
        <f>I73</f>
        <v>651640</v>
      </c>
    </row>
    <row r="73" spans="1:9" ht="45">
      <c r="A73" s="129" t="s">
        <v>180</v>
      </c>
      <c r="B73" s="130" t="s">
        <v>179</v>
      </c>
      <c r="C73" s="130" t="s">
        <v>181</v>
      </c>
      <c r="D73" s="130" t="s">
        <v>104</v>
      </c>
      <c r="E73" s="130" t="s">
        <v>157</v>
      </c>
      <c r="F73" s="131">
        <v>635140</v>
      </c>
      <c r="I73" s="131">
        <v>651640</v>
      </c>
    </row>
    <row r="74" spans="1:9" ht="42">
      <c r="A74" s="113" t="s">
        <v>182</v>
      </c>
      <c r="B74" s="114" t="s">
        <v>179</v>
      </c>
      <c r="C74" s="114" t="s">
        <v>183</v>
      </c>
      <c r="D74" s="114" t="s">
        <v>176</v>
      </c>
      <c r="E74" s="114" t="s">
        <v>176</v>
      </c>
      <c r="F74" s="115">
        <f>F75</f>
        <v>9000</v>
      </c>
      <c r="I74" s="115">
        <f>I75</f>
        <v>9000</v>
      </c>
    </row>
    <row r="75" spans="1:9" ht="42">
      <c r="A75" s="113" t="s">
        <v>182</v>
      </c>
      <c r="B75" s="114" t="s">
        <v>179</v>
      </c>
      <c r="C75" s="114" t="s">
        <v>183</v>
      </c>
      <c r="D75" s="114" t="s">
        <v>104</v>
      </c>
      <c r="E75" s="114" t="s">
        <v>176</v>
      </c>
      <c r="F75" s="115">
        <f>F76</f>
        <v>9000</v>
      </c>
      <c r="I75" s="115">
        <f>I76</f>
        <v>9000</v>
      </c>
    </row>
    <row r="76" spans="1:9" ht="45">
      <c r="A76" s="129" t="s">
        <v>182</v>
      </c>
      <c r="B76" s="130" t="s">
        <v>179</v>
      </c>
      <c r="C76" s="130" t="s">
        <v>183</v>
      </c>
      <c r="D76" s="130" t="s">
        <v>104</v>
      </c>
      <c r="E76" s="130" t="s">
        <v>157</v>
      </c>
      <c r="F76" s="131">
        <v>9000</v>
      </c>
      <c r="I76" s="131">
        <v>9000</v>
      </c>
    </row>
    <row r="77" spans="1:9" ht="52.5">
      <c r="A77" s="113" t="s">
        <v>208</v>
      </c>
      <c r="B77" s="114" t="s">
        <v>209</v>
      </c>
      <c r="C77" s="114" t="s">
        <v>176</v>
      </c>
      <c r="D77" s="114" t="s">
        <v>176</v>
      </c>
      <c r="E77" s="114" t="s">
        <v>176</v>
      </c>
      <c r="F77" s="115">
        <v>285780</v>
      </c>
      <c r="I77" s="115">
        <v>285870</v>
      </c>
    </row>
    <row r="78" spans="1:9" ht="52.5">
      <c r="A78" s="113" t="s">
        <v>180</v>
      </c>
      <c r="B78" s="114" t="s">
        <v>209</v>
      </c>
      <c r="C78" s="114" t="s">
        <v>181</v>
      </c>
      <c r="D78" s="114" t="s">
        <v>176</v>
      </c>
      <c r="E78" s="114" t="s">
        <v>176</v>
      </c>
      <c r="F78" s="115">
        <f>F79</f>
        <v>250277</v>
      </c>
      <c r="I78" s="115">
        <f>I79</f>
        <v>250277</v>
      </c>
    </row>
    <row r="79" spans="1:9" ht="52.5">
      <c r="A79" s="113" t="s">
        <v>180</v>
      </c>
      <c r="B79" s="114" t="s">
        <v>209</v>
      </c>
      <c r="C79" s="114" t="s">
        <v>181</v>
      </c>
      <c r="D79" s="114" t="s">
        <v>157</v>
      </c>
      <c r="E79" s="114" t="s">
        <v>176</v>
      </c>
      <c r="F79" s="115">
        <f>F80</f>
        <v>250277</v>
      </c>
      <c r="I79" s="115">
        <f>I80</f>
        <v>250277</v>
      </c>
    </row>
    <row r="80" spans="1:9" ht="45">
      <c r="A80" s="129" t="s">
        <v>180</v>
      </c>
      <c r="B80" s="130" t="s">
        <v>209</v>
      </c>
      <c r="C80" s="130" t="s">
        <v>181</v>
      </c>
      <c r="D80" s="130" t="s">
        <v>157</v>
      </c>
      <c r="E80" s="130" t="s">
        <v>112</v>
      </c>
      <c r="F80" s="131">
        <v>250277</v>
      </c>
      <c r="I80" s="131">
        <v>250277</v>
      </c>
    </row>
    <row r="81" spans="1:9" ht="42">
      <c r="A81" s="113" t="s">
        <v>192</v>
      </c>
      <c r="B81" s="114" t="s">
        <v>209</v>
      </c>
      <c r="C81" s="114" t="s">
        <v>193</v>
      </c>
      <c r="D81" s="114" t="s">
        <v>176</v>
      </c>
      <c r="E81" s="114" t="s">
        <v>176</v>
      </c>
      <c r="F81" s="115">
        <f>F82</f>
        <v>37203</v>
      </c>
      <c r="I81" s="115">
        <f>I82</f>
        <v>37203</v>
      </c>
    </row>
    <row r="82" spans="1:9" ht="42">
      <c r="A82" s="113" t="s">
        <v>192</v>
      </c>
      <c r="B82" s="114" t="s">
        <v>209</v>
      </c>
      <c r="C82" s="114" t="s">
        <v>193</v>
      </c>
      <c r="D82" s="114" t="s">
        <v>157</v>
      </c>
      <c r="E82" s="114" t="s">
        <v>176</v>
      </c>
      <c r="F82" s="115">
        <f>F83</f>
        <v>37203</v>
      </c>
      <c r="I82" s="115">
        <f>I83</f>
        <v>37203</v>
      </c>
    </row>
    <row r="83" spans="1:9" ht="33.75">
      <c r="A83" s="129" t="s">
        <v>192</v>
      </c>
      <c r="B83" s="130" t="s">
        <v>209</v>
      </c>
      <c r="C83" s="130" t="s">
        <v>193</v>
      </c>
      <c r="D83" s="130" t="s">
        <v>157</v>
      </c>
      <c r="E83" s="130" t="s">
        <v>112</v>
      </c>
      <c r="F83" s="131">
        <v>37203</v>
      </c>
      <c r="I83" s="131">
        <v>37203</v>
      </c>
    </row>
    <row r="84" spans="1:9" ht="42">
      <c r="A84" s="113" t="s">
        <v>194</v>
      </c>
      <c r="B84" s="114" t="s">
        <v>195</v>
      </c>
      <c r="C84" s="114" t="s">
        <v>176</v>
      </c>
      <c r="D84" s="114" t="s">
        <v>176</v>
      </c>
      <c r="E84" s="114" t="s">
        <v>176</v>
      </c>
      <c r="F84" s="115">
        <v>3345428</v>
      </c>
      <c r="I84" s="115">
        <v>3319728</v>
      </c>
    </row>
    <row r="85" spans="1:9" ht="52.5">
      <c r="A85" s="113" t="s">
        <v>180</v>
      </c>
      <c r="B85" s="114" t="s">
        <v>195</v>
      </c>
      <c r="C85" s="114" t="s">
        <v>181</v>
      </c>
      <c r="D85" s="114" t="s">
        <v>176</v>
      </c>
      <c r="E85" s="114" t="s">
        <v>176</v>
      </c>
      <c r="F85" s="115">
        <v>2252590</v>
      </c>
      <c r="I85" s="115">
        <v>2252590</v>
      </c>
    </row>
    <row r="86" spans="1:9" ht="52.5">
      <c r="A86" s="113" t="s">
        <v>180</v>
      </c>
      <c r="B86" s="114" t="s">
        <v>195</v>
      </c>
      <c r="C86" s="114" t="s">
        <v>181</v>
      </c>
      <c r="D86" s="114" t="s">
        <v>104</v>
      </c>
      <c r="E86" s="114" t="s">
        <v>176</v>
      </c>
      <c r="F86" s="115">
        <v>2252590</v>
      </c>
      <c r="I86" s="115">
        <v>2252590</v>
      </c>
    </row>
    <row r="87" spans="1:9" ht="45">
      <c r="A87" s="129" t="s">
        <v>180</v>
      </c>
      <c r="B87" s="130" t="s">
        <v>195</v>
      </c>
      <c r="C87" s="130" t="s">
        <v>181</v>
      </c>
      <c r="D87" s="130" t="s">
        <v>104</v>
      </c>
      <c r="E87" s="130" t="s">
        <v>331</v>
      </c>
      <c r="F87" s="131">
        <v>2252590</v>
      </c>
      <c r="I87" s="131">
        <v>2252590</v>
      </c>
    </row>
    <row r="88" spans="1:9" ht="42">
      <c r="A88" s="113" t="s">
        <v>182</v>
      </c>
      <c r="B88" s="114" t="s">
        <v>195</v>
      </c>
      <c r="C88" s="114" t="s">
        <v>183</v>
      </c>
      <c r="D88" s="114" t="s">
        <v>176</v>
      </c>
      <c r="E88" s="114" t="s">
        <v>176</v>
      </c>
      <c r="F88" s="115">
        <f>F89</f>
        <v>110325</v>
      </c>
      <c r="I88" s="115">
        <f>I89</f>
        <v>112560</v>
      </c>
    </row>
    <row r="89" spans="1:9" ht="42">
      <c r="A89" s="113" t="s">
        <v>182</v>
      </c>
      <c r="B89" s="114" t="s">
        <v>195</v>
      </c>
      <c r="C89" s="114" t="s">
        <v>183</v>
      </c>
      <c r="D89" s="114" t="s">
        <v>104</v>
      </c>
      <c r="E89" s="114" t="s">
        <v>176</v>
      </c>
      <c r="F89" s="115">
        <f>F90</f>
        <v>110325</v>
      </c>
      <c r="I89" s="115">
        <f>I90</f>
        <v>112560</v>
      </c>
    </row>
    <row r="90" spans="1:9" ht="45">
      <c r="A90" s="129" t="s">
        <v>182</v>
      </c>
      <c r="B90" s="130" t="s">
        <v>195</v>
      </c>
      <c r="C90" s="130" t="s">
        <v>183</v>
      </c>
      <c r="D90" s="130" t="s">
        <v>104</v>
      </c>
      <c r="E90" s="130" t="s">
        <v>331</v>
      </c>
      <c r="F90" s="131">
        <v>110325</v>
      </c>
      <c r="I90" s="131">
        <v>112560</v>
      </c>
    </row>
    <row r="91" spans="1:9" ht="42">
      <c r="A91" s="113" t="s">
        <v>192</v>
      </c>
      <c r="B91" s="114" t="s">
        <v>195</v>
      </c>
      <c r="C91" s="114" t="s">
        <v>193</v>
      </c>
      <c r="D91" s="114" t="s">
        <v>176</v>
      </c>
      <c r="E91" s="114" t="s">
        <v>176</v>
      </c>
      <c r="F91" s="115">
        <f>F92</f>
        <v>1944785</v>
      </c>
      <c r="I91" s="115">
        <f>I92</f>
        <v>1886758</v>
      </c>
    </row>
    <row r="92" spans="1:9" ht="42">
      <c r="A92" s="113" t="s">
        <v>192</v>
      </c>
      <c r="B92" s="114" t="s">
        <v>195</v>
      </c>
      <c r="C92" s="114" t="s">
        <v>193</v>
      </c>
      <c r="D92" s="114" t="s">
        <v>104</v>
      </c>
      <c r="E92" s="114" t="s">
        <v>176</v>
      </c>
      <c r="F92" s="115">
        <f>F93</f>
        <v>1944785</v>
      </c>
      <c r="I92" s="115">
        <f>I93</f>
        <v>1886758</v>
      </c>
    </row>
    <row r="93" spans="1:9" ht="33.75">
      <c r="A93" s="129" t="s">
        <v>192</v>
      </c>
      <c r="B93" s="130" t="s">
        <v>195</v>
      </c>
      <c r="C93" s="130" t="s">
        <v>193</v>
      </c>
      <c r="D93" s="130" t="s">
        <v>104</v>
      </c>
      <c r="E93" s="130" t="s">
        <v>331</v>
      </c>
      <c r="F93" s="131">
        <v>1944785</v>
      </c>
      <c r="I93" s="131">
        <v>1886758</v>
      </c>
    </row>
    <row r="94" spans="1:9" ht="94.5">
      <c r="A94" s="113" t="s">
        <v>196</v>
      </c>
      <c r="B94" s="114" t="s">
        <v>197</v>
      </c>
      <c r="C94" s="114" t="s">
        <v>176</v>
      </c>
      <c r="D94" s="114" t="s">
        <v>176</v>
      </c>
      <c r="E94" s="114" t="s">
        <v>176</v>
      </c>
      <c r="F94" s="115">
        <v>104393</v>
      </c>
      <c r="I94" s="115">
        <v>104393</v>
      </c>
    </row>
    <row r="95" spans="1:9" ht="52.5">
      <c r="A95" s="113" t="s">
        <v>180</v>
      </c>
      <c r="B95" s="114" t="s">
        <v>197</v>
      </c>
      <c r="C95" s="114" t="s">
        <v>181</v>
      </c>
      <c r="D95" s="114" t="s">
        <v>176</v>
      </c>
      <c r="E95" s="114" t="s">
        <v>176</v>
      </c>
      <c r="F95" s="115">
        <v>104393</v>
      </c>
      <c r="I95" s="115">
        <v>104393</v>
      </c>
    </row>
    <row r="96" spans="1:9" ht="52.5">
      <c r="A96" s="113" t="s">
        <v>180</v>
      </c>
      <c r="B96" s="114" t="s">
        <v>197</v>
      </c>
      <c r="C96" s="114" t="s">
        <v>181</v>
      </c>
      <c r="D96" s="114" t="s">
        <v>104</v>
      </c>
      <c r="E96" s="114" t="s">
        <v>176</v>
      </c>
      <c r="F96" s="115">
        <v>104393</v>
      </c>
      <c r="I96" s="115">
        <v>104393</v>
      </c>
    </row>
    <row r="97" spans="1:9" ht="45">
      <c r="A97" s="129" t="s">
        <v>180</v>
      </c>
      <c r="B97" s="130" t="s">
        <v>197</v>
      </c>
      <c r="C97" s="130" t="s">
        <v>181</v>
      </c>
      <c r="D97" s="130" t="s">
        <v>104</v>
      </c>
      <c r="E97" s="130" t="s">
        <v>331</v>
      </c>
      <c r="F97" s="131">
        <v>104393</v>
      </c>
      <c r="I97" s="131">
        <v>104393</v>
      </c>
    </row>
    <row r="98" spans="1:9" ht="42">
      <c r="A98" s="113" t="s">
        <v>205</v>
      </c>
      <c r="B98" s="114" t="s">
        <v>206</v>
      </c>
      <c r="C98" s="114" t="s">
        <v>176</v>
      </c>
      <c r="D98" s="114" t="s">
        <v>176</v>
      </c>
      <c r="E98" s="114" t="s">
        <v>176</v>
      </c>
      <c r="F98" s="115">
        <v>6400</v>
      </c>
      <c r="I98" s="115">
        <v>6400</v>
      </c>
    </row>
    <row r="99" spans="1:9" ht="52.5">
      <c r="A99" s="113" t="s">
        <v>180</v>
      </c>
      <c r="B99" s="114" t="s">
        <v>206</v>
      </c>
      <c r="C99" s="114" t="s">
        <v>181</v>
      </c>
      <c r="D99" s="114" t="s">
        <v>176</v>
      </c>
      <c r="E99" s="114" t="s">
        <v>176</v>
      </c>
      <c r="F99" s="115">
        <v>5153</v>
      </c>
      <c r="I99" s="115">
        <v>5153</v>
      </c>
    </row>
    <row r="100" spans="1:9" ht="52.5">
      <c r="A100" s="113" t="s">
        <v>180</v>
      </c>
      <c r="B100" s="114" t="s">
        <v>206</v>
      </c>
      <c r="C100" s="114" t="s">
        <v>181</v>
      </c>
      <c r="D100" s="114" t="s">
        <v>104</v>
      </c>
      <c r="E100" s="114" t="s">
        <v>176</v>
      </c>
      <c r="F100" s="115">
        <v>5153</v>
      </c>
      <c r="I100" s="115">
        <v>5153</v>
      </c>
    </row>
    <row r="101" spans="1:9" ht="45">
      <c r="A101" s="129" t="s">
        <v>180</v>
      </c>
      <c r="B101" s="130" t="s">
        <v>206</v>
      </c>
      <c r="C101" s="130" t="s">
        <v>181</v>
      </c>
      <c r="D101" s="130" t="s">
        <v>104</v>
      </c>
      <c r="E101" s="130" t="s">
        <v>334</v>
      </c>
      <c r="F101" s="131">
        <v>5153</v>
      </c>
      <c r="I101" s="131">
        <v>5153</v>
      </c>
    </row>
    <row r="102" spans="1:9" ht="42">
      <c r="A102" s="113" t="s">
        <v>192</v>
      </c>
      <c r="B102" s="114" t="s">
        <v>206</v>
      </c>
      <c r="C102" s="114" t="s">
        <v>193</v>
      </c>
      <c r="D102" s="114" t="s">
        <v>176</v>
      </c>
      <c r="E102" s="114" t="s">
        <v>176</v>
      </c>
      <c r="F102" s="115">
        <v>1047</v>
      </c>
      <c r="I102" s="115">
        <v>1047</v>
      </c>
    </row>
    <row r="103" spans="1:9" ht="42">
      <c r="A103" s="113" t="s">
        <v>192</v>
      </c>
      <c r="B103" s="114" t="s">
        <v>206</v>
      </c>
      <c r="C103" s="114" t="s">
        <v>193</v>
      </c>
      <c r="D103" s="114" t="s">
        <v>104</v>
      </c>
      <c r="E103" s="114" t="s">
        <v>176</v>
      </c>
      <c r="F103" s="115">
        <v>1047</v>
      </c>
      <c r="I103" s="115">
        <v>1047</v>
      </c>
    </row>
    <row r="104" spans="1:9" ht="33.75">
      <c r="A104" s="129" t="s">
        <v>192</v>
      </c>
      <c r="B104" s="130" t="s">
        <v>206</v>
      </c>
      <c r="C104" s="130" t="s">
        <v>193</v>
      </c>
      <c r="D104" s="130" t="s">
        <v>104</v>
      </c>
      <c r="E104" s="130" t="s">
        <v>334</v>
      </c>
      <c r="F104" s="131">
        <v>1047</v>
      </c>
      <c r="I104" s="131">
        <v>1047</v>
      </c>
    </row>
    <row r="105" spans="1:9" ht="63">
      <c r="A105" s="113" t="s">
        <v>185</v>
      </c>
      <c r="B105" s="114" t="s">
        <v>186</v>
      </c>
      <c r="C105" s="114" t="s">
        <v>176</v>
      </c>
      <c r="D105" s="114" t="s">
        <v>176</v>
      </c>
      <c r="E105" s="114" t="s">
        <v>176</v>
      </c>
      <c r="F105" s="115">
        <v>24000</v>
      </c>
      <c r="I105" s="115">
        <v>24000</v>
      </c>
    </row>
    <row r="106" spans="1:9" ht="73.5">
      <c r="A106" s="113" t="s">
        <v>187</v>
      </c>
      <c r="B106" s="114" t="s">
        <v>186</v>
      </c>
      <c r="C106" s="114" t="s">
        <v>188</v>
      </c>
      <c r="D106" s="114" t="s">
        <v>176</v>
      </c>
      <c r="E106" s="114" t="s">
        <v>176</v>
      </c>
      <c r="F106" s="115">
        <v>24000</v>
      </c>
      <c r="I106" s="115">
        <v>24000</v>
      </c>
    </row>
    <row r="107" spans="1:9" ht="73.5">
      <c r="A107" s="113" t="s">
        <v>187</v>
      </c>
      <c r="B107" s="114" t="s">
        <v>186</v>
      </c>
      <c r="C107" s="114" t="s">
        <v>188</v>
      </c>
      <c r="D107" s="114" t="s">
        <v>104</v>
      </c>
      <c r="E107" s="114" t="s">
        <v>176</v>
      </c>
      <c r="F107" s="115">
        <v>24000</v>
      </c>
      <c r="I107" s="115">
        <v>24000</v>
      </c>
    </row>
    <row r="108" spans="1:9" ht="67.5">
      <c r="A108" s="129" t="s">
        <v>187</v>
      </c>
      <c r="B108" s="130" t="s">
        <v>186</v>
      </c>
      <c r="C108" s="130" t="s">
        <v>188</v>
      </c>
      <c r="D108" s="130" t="s">
        <v>104</v>
      </c>
      <c r="E108" s="130" t="s">
        <v>112</v>
      </c>
      <c r="F108" s="131">
        <v>24000</v>
      </c>
      <c r="I108" s="131">
        <v>24000</v>
      </c>
    </row>
    <row r="109" spans="1:9" ht="42">
      <c r="A109" s="113" t="s">
        <v>336</v>
      </c>
      <c r="B109" s="114" t="s">
        <v>199</v>
      </c>
      <c r="C109" s="114" t="s">
        <v>176</v>
      </c>
      <c r="D109" s="114" t="s">
        <v>176</v>
      </c>
      <c r="E109" s="114" t="s">
        <v>176</v>
      </c>
      <c r="F109" s="115">
        <v>10000</v>
      </c>
      <c r="I109" s="115">
        <v>10000</v>
      </c>
    </row>
    <row r="110" spans="1:9">
      <c r="A110" s="113" t="s">
        <v>200</v>
      </c>
      <c r="B110" s="114" t="s">
        <v>199</v>
      </c>
      <c r="C110" s="114" t="s">
        <v>201</v>
      </c>
      <c r="D110" s="114" t="s">
        <v>176</v>
      </c>
      <c r="E110" s="114" t="s">
        <v>176</v>
      </c>
      <c r="F110" s="115">
        <v>10000</v>
      </c>
      <c r="I110" s="115">
        <v>10000</v>
      </c>
    </row>
    <row r="111" spans="1:9">
      <c r="A111" s="113" t="s">
        <v>200</v>
      </c>
      <c r="B111" s="114" t="s">
        <v>199</v>
      </c>
      <c r="C111" s="114" t="s">
        <v>201</v>
      </c>
      <c r="D111" s="114" t="s">
        <v>104</v>
      </c>
      <c r="E111" s="114" t="s">
        <v>176</v>
      </c>
      <c r="F111" s="115">
        <v>10000</v>
      </c>
      <c r="I111" s="115">
        <v>10000</v>
      </c>
    </row>
    <row r="112" spans="1:9">
      <c r="A112" s="129" t="s">
        <v>200</v>
      </c>
      <c r="B112" s="130" t="s">
        <v>199</v>
      </c>
      <c r="C112" s="130" t="s">
        <v>201</v>
      </c>
      <c r="D112" s="130" t="s">
        <v>104</v>
      </c>
      <c r="E112" s="130" t="s">
        <v>92</v>
      </c>
      <c r="F112" s="131">
        <v>10000</v>
      </c>
      <c r="I112" s="131">
        <v>10000</v>
      </c>
    </row>
    <row r="113" spans="1:9" ht="31.5">
      <c r="A113" s="113" t="s">
        <v>232</v>
      </c>
      <c r="B113" s="114" t="s">
        <v>233</v>
      </c>
      <c r="C113" s="114" t="s">
        <v>176</v>
      </c>
      <c r="D113" s="114" t="s">
        <v>176</v>
      </c>
      <c r="E113" s="114" t="s">
        <v>176</v>
      </c>
      <c r="F113" s="115">
        <v>12000</v>
      </c>
      <c r="I113" s="115">
        <v>12000</v>
      </c>
    </row>
    <row r="114" spans="1:9" ht="21">
      <c r="A114" s="113" t="s">
        <v>234</v>
      </c>
      <c r="B114" s="114" t="s">
        <v>233</v>
      </c>
      <c r="C114" s="114" t="s">
        <v>235</v>
      </c>
      <c r="D114" s="114" t="s">
        <v>176</v>
      </c>
      <c r="E114" s="114" t="s">
        <v>176</v>
      </c>
      <c r="F114" s="115">
        <v>12000</v>
      </c>
      <c r="I114" s="115">
        <v>12000</v>
      </c>
    </row>
    <row r="115" spans="1:9">
      <c r="A115" s="113" t="s">
        <v>337</v>
      </c>
      <c r="B115" s="114" t="s">
        <v>233</v>
      </c>
      <c r="C115" s="114" t="s">
        <v>235</v>
      </c>
      <c r="D115" s="114" t="s">
        <v>91</v>
      </c>
      <c r="E115" s="114" t="s">
        <v>176</v>
      </c>
      <c r="F115" s="115">
        <v>12000</v>
      </c>
      <c r="I115" s="115">
        <v>12000</v>
      </c>
    </row>
    <row r="116" spans="1:9">
      <c r="A116" s="129" t="s">
        <v>231</v>
      </c>
      <c r="B116" s="130" t="s">
        <v>233</v>
      </c>
      <c r="C116" s="130" t="s">
        <v>235</v>
      </c>
      <c r="D116" s="130" t="s">
        <v>91</v>
      </c>
      <c r="E116" s="130" t="s">
        <v>104</v>
      </c>
      <c r="F116" s="131">
        <v>12000</v>
      </c>
      <c r="I116" s="131">
        <v>12000</v>
      </c>
    </row>
    <row r="117" spans="1:9" ht="63">
      <c r="A117" s="102" t="s">
        <v>302</v>
      </c>
      <c r="B117" s="103" t="s">
        <v>303</v>
      </c>
      <c r="C117" s="103" t="s">
        <v>301</v>
      </c>
      <c r="D117" s="103" t="s">
        <v>104</v>
      </c>
      <c r="E117" s="138" t="s">
        <v>331</v>
      </c>
      <c r="F117" s="135">
        <v>18751</v>
      </c>
      <c r="I117" s="135">
        <v>18751</v>
      </c>
    </row>
    <row r="118" spans="1:9" ht="42">
      <c r="A118" s="102" t="s">
        <v>299</v>
      </c>
      <c r="B118" s="103" t="s">
        <v>300</v>
      </c>
      <c r="C118" s="103" t="s">
        <v>301</v>
      </c>
      <c r="D118" s="103" t="s">
        <v>104</v>
      </c>
      <c r="E118" s="138" t="s">
        <v>331</v>
      </c>
      <c r="F118" s="135">
        <v>16626</v>
      </c>
      <c r="I118" s="135">
        <v>16626</v>
      </c>
    </row>
    <row r="119" spans="1:9" ht="45">
      <c r="A119" s="105" t="s">
        <v>307</v>
      </c>
      <c r="B119" s="106" t="s">
        <v>306</v>
      </c>
      <c r="C119" s="106" t="s">
        <v>308</v>
      </c>
      <c r="D119" s="106" t="s">
        <v>333</v>
      </c>
      <c r="E119" s="137" t="s">
        <v>157</v>
      </c>
      <c r="F119" s="135">
        <v>6194</v>
      </c>
      <c r="I119" s="135">
        <v>6194</v>
      </c>
    </row>
    <row r="120" spans="1:9">
      <c r="A120" s="133" t="s">
        <v>247</v>
      </c>
      <c r="B120" s="134" t="s">
        <v>176</v>
      </c>
      <c r="C120" s="134" t="s">
        <v>176</v>
      </c>
      <c r="D120" s="134" t="s">
        <v>176</v>
      </c>
      <c r="E120" s="134" t="s">
        <v>176</v>
      </c>
      <c r="F120" s="135">
        <v>8324430</v>
      </c>
      <c r="I120" s="135">
        <v>8324430</v>
      </c>
    </row>
    <row r="121" spans="1:9">
      <c r="A121" s="133" t="s">
        <v>247</v>
      </c>
      <c r="B121" s="134" t="s">
        <v>176</v>
      </c>
      <c r="C121" s="134" t="s">
        <v>176</v>
      </c>
      <c r="D121" s="134" t="s">
        <v>176</v>
      </c>
      <c r="E121" s="134" t="s">
        <v>176</v>
      </c>
      <c r="F121" s="135">
        <v>8324430</v>
      </c>
      <c r="I121" s="135">
        <v>8324430</v>
      </c>
    </row>
    <row r="122" spans="1:9">
      <c r="A122" s="136"/>
    </row>
  </sheetData>
  <mergeCells count="11">
    <mergeCell ref="A1:I1"/>
    <mergeCell ref="B2:I2"/>
    <mergeCell ref="D3:I3"/>
    <mergeCell ref="A5:I6"/>
    <mergeCell ref="A9:A10"/>
    <mergeCell ref="B9:E9"/>
    <mergeCell ref="F9:F10"/>
    <mergeCell ref="I9:I10"/>
    <mergeCell ref="A7:B7"/>
    <mergeCell ref="A8:B8"/>
    <mergeCell ref="F8:H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abSelected="1" zoomScale="85" workbookViewId="0">
      <selection activeCell="H5" sqref="H5"/>
    </sheetView>
  </sheetViews>
  <sheetFormatPr defaultRowHeight="18"/>
  <cols>
    <col min="1" max="1" width="6.140625" style="95" customWidth="1"/>
    <col min="2" max="2" width="71.85546875" style="83" customWidth="1"/>
    <col min="3" max="3" width="16.28515625" style="83" customWidth="1"/>
    <col min="4" max="4" width="16.42578125" style="83" customWidth="1"/>
    <col min="5" max="5" width="13.5703125" style="83" customWidth="1"/>
    <col min="6" max="256" width="9.140625" style="83"/>
    <col min="257" max="257" width="6.140625" style="83" customWidth="1"/>
    <col min="258" max="258" width="71.85546875" style="83" customWidth="1"/>
    <col min="259" max="259" width="16.28515625" style="83" customWidth="1"/>
    <col min="260" max="260" width="16.42578125" style="83" customWidth="1"/>
    <col min="261" max="261" width="13.5703125" style="83" customWidth="1"/>
    <col min="262" max="512" width="9.140625" style="83"/>
    <col min="513" max="513" width="6.140625" style="83" customWidth="1"/>
    <col min="514" max="514" width="71.85546875" style="83" customWidth="1"/>
    <col min="515" max="515" width="16.28515625" style="83" customWidth="1"/>
    <col min="516" max="516" width="16.42578125" style="83" customWidth="1"/>
    <col min="517" max="517" width="13.5703125" style="83" customWidth="1"/>
    <col min="518" max="768" width="9.140625" style="83"/>
    <col min="769" max="769" width="6.140625" style="83" customWidth="1"/>
    <col min="770" max="770" width="71.85546875" style="83" customWidth="1"/>
    <col min="771" max="771" width="16.28515625" style="83" customWidth="1"/>
    <col min="772" max="772" width="16.42578125" style="83" customWidth="1"/>
    <col min="773" max="773" width="13.5703125" style="83" customWidth="1"/>
    <col min="774" max="1024" width="9.140625" style="83"/>
    <col min="1025" max="1025" width="6.140625" style="83" customWidth="1"/>
    <col min="1026" max="1026" width="71.85546875" style="83" customWidth="1"/>
    <col min="1027" max="1027" width="16.28515625" style="83" customWidth="1"/>
    <col min="1028" max="1028" width="16.42578125" style="83" customWidth="1"/>
    <col min="1029" max="1029" width="13.5703125" style="83" customWidth="1"/>
    <col min="1030" max="1280" width="9.140625" style="83"/>
    <col min="1281" max="1281" width="6.140625" style="83" customWidth="1"/>
    <col min="1282" max="1282" width="71.85546875" style="83" customWidth="1"/>
    <col min="1283" max="1283" width="16.28515625" style="83" customWidth="1"/>
    <col min="1284" max="1284" width="16.42578125" style="83" customWidth="1"/>
    <col min="1285" max="1285" width="13.5703125" style="83" customWidth="1"/>
    <col min="1286" max="1536" width="9.140625" style="83"/>
    <col min="1537" max="1537" width="6.140625" style="83" customWidth="1"/>
    <col min="1538" max="1538" width="71.85546875" style="83" customWidth="1"/>
    <col min="1539" max="1539" width="16.28515625" style="83" customWidth="1"/>
    <col min="1540" max="1540" width="16.42578125" style="83" customWidth="1"/>
    <col min="1541" max="1541" width="13.5703125" style="83" customWidth="1"/>
    <col min="1542" max="1792" width="9.140625" style="83"/>
    <col min="1793" max="1793" width="6.140625" style="83" customWidth="1"/>
    <col min="1794" max="1794" width="71.85546875" style="83" customWidth="1"/>
    <col min="1795" max="1795" width="16.28515625" style="83" customWidth="1"/>
    <col min="1796" max="1796" width="16.42578125" style="83" customWidth="1"/>
    <col min="1797" max="1797" width="13.5703125" style="83" customWidth="1"/>
    <col min="1798" max="2048" width="9.140625" style="83"/>
    <col min="2049" max="2049" width="6.140625" style="83" customWidth="1"/>
    <col min="2050" max="2050" width="71.85546875" style="83" customWidth="1"/>
    <col min="2051" max="2051" width="16.28515625" style="83" customWidth="1"/>
    <col min="2052" max="2052" width="16.42578125" style="83" customWidth="1"/>
    <col min="2053" max="2053" width="13.5703125" style="83" customWidth="1"/>
    <col min="2054" max="2304" width="9.140625" style="83"/>
    <col min="2305" max="2305" width="6.140625" style="83" customWidth="1"/>
    <col min="2306" max="2306" width="71.85546875" style="83" customWidth="1"/>
    <col min="2307" max="2307" width="16.28515625" style="83" customWidth="1"/>
    <col min="2308" max="2308" width="16.42578125" style="83" customWidth="1"/>
    <col min="2309" max="2309" width="13.5703125" style="83" customWidth="1"/>
    <col min="2310" max="2560" width="9.140625" style="83"/>
    <col min="2561" max="2561" width="6.140625" style="83" customWidth="1"/>
    <col min="2562" max="2562" width="71.85546875" style="83" customWidth="1"/>
    <col min="2563" max="2563" width="16.28515625" style="83" customWidth="1"/>
    <col min="2564" max="2564" width="16.42578125" style="83" customWidth="1"/>
    <col min="2565" max="2565" width="13.5703125" style="83" customWidth="1"/>
    <col min="2566" max="2816" width="9.140625" style="83"/>
    <col min="2817" max="2817" width="6.140625" style="83" customWidth="1"/>
    <col min="2818" max="2818" width="71.85546875" style="83" customWidth="1"/>
    <col min="2819" max="2819" width="16.28515625" style="83" customWidth="1"/>
    <col min="2820" max="2820" width="16.42578125" style="83" customWidth="1"/>
    <col min="2821" max="2821" width="13.5703125" style="83" customWidth="1"/>
    <col min="2822" max="3072" width="9.140625" style="83"/>
    <col min="3073" max="3073" width="6.140625" style="83" customWidth="1"/>
    <col min="3074" max="3074" width="71.85546875" style="83" customWidth="1"/>
    <col min="3075" max="3075" width="16.28515625" style="83" customWidth="1"/>
    <col min="3076" max="3076" width="16.42578125" style="83" customWidth="1"/>
    <col min="3077" max="3077" width="13.5703125" style="83" customWidth="1"/>
    <col min="3078" max="3328" width="9.140625" style="83"/>
    <col min="3329" max="3329" width="6.140625" style="83" customWidth="1"/>
    <col min="3330" max="3330" width="71.85546875" style="83" customWidth="1"/>
    <col min="3331" max="3331" width="16.28515625" style="83" customWidth="1"/>
    <col min="3332" max="3332" width="16.42578125" style="83" customWidth="1"/>
    <col min="3333" max="3333" width="13.5703125" style="83" customWidth="1"/>
    <col min="3334" max="3584" width="9.140625" style="83"/>
    <col min="3585" max="3585" width="6.140625" style="83" customWidth="1"/>
    <col min="3586" max="3586" width="71.85546875" style="83" customWidth="1"/>
    <col min="3587" max="3587" width="16.28515625" style="83" customWidth="1"/>
    <col min="3588" max="3588" width="16.42578125" style="83" customWidth="1"/>
    <col min="3589" max="3589" width="13.5703125" style="83" customWidth="1"/>
    <col min="3590" max="3840" width="9.140625" style="83"/>
    <col min="3841" max="3841" width="6.140625" style="83" customWidth="1"/>
    <col min="3842" max="3842" width="71.85546875" style="83" customWidth="1"/>
    <col min="3843" max="3843" width="16.28515625" style="83" customWidth="1"/>
    <col min="3844" max="3844" width="16.42578125" style="83" customWidth="1"/>
    <col min="3845" max="3845" width="13.5703125" style="83" customWidth="1"/>
    <col min="3846" max="4096" width="9.140625" style="83"/>
    <col min="4097" max="4097" width="6.140625" style="83" customWidth="1"/>
    <col min="4098" max="4098" width="71.85546875" style="83" customWidth="1"/>
    <col min="4099" max="4099" width="16.28515625" style="83" customWidth="1"/>
    <col min="4100" max="4100" width="16.42578125" style="83" customWidth="1"/>
    <col min="4101" max="4101" width="13.5703125" style="83" customWidth="1"/>
    <col min="4102" max="4352" width="9.140625" style="83"/>
    <col min="4353" max="4353" width="6.140625" style="83" customWidth="1"/>
    <col min="4354" max="4354" width="71.85546875" style="83" customWidth="1"/>
    <col min="4355" max="4355" width="16.28515625" style="83" customWidth="1"/>
    <col min="4356" max="4356" width="16.42578125" style="83" customWidth="1"/>
    <col min="4357" max="4357" width="13.5703125" style="83" customWidth="1"/>
    <col min="4358" max="4608" width="9.140625" style="83"/>
    <col min="4609" max="4609" width="6.140625" style="83" customWidth="1"/>
    <col min="4610" max="4610" width="71.85546875" style="83" customWidth="1"/>
    <col min="4611" max="4611" width="16.28515625" style="83" customWidth="1"/>
    <col min="4612" max="4612" width="16.42578125" style="83" customWidth="1"/>
    <col min="4613" max="4613" width="13.5703125" style="83" customWidth="1"/>
    <col min="4614" max="4864" width="9.140625" style="83"/>
    <col min="4865" max="4865" width="6.140625" style="83" customWidth="1"/>
    <col min="4866" max="4866" width="71.85546875" style="83" customWidth="1"/>
    <col min="4867" max="4867" width="16.28515625" style="83" customWidth="1"/>
    <col min="4868" max="4868" width="16.42578125" style="83" customWidth="1"/>
    <col min="4869" max="4869" width="13.5703125" style="83" customWidth="1"/>
    <col min="4870" max="5120" width="9.140625" style="83"/>
    <col min="5121" max="5121" width="6.140625" style="83" customWidth="1"/>
    <col min="5122" max="5122" width="71.85546875" style="83" customWidth="1"/>
    <col min="5123" max="5123" width="16.28515625" style="83" customWidth="1"/>
    <col min="5124" max="5124" width="16.42578125" style="83" customWidth="1"/>
    <col min="5125" max="5125" width="13.5703125" style="83" customWidth="1"/>
    <col min="5126" max="5376" width="9.140625" style="83"/>
    <col min="5377" max="5377" width="6.140625" style="83" customWidth="1"/>
    <col min="5378" max="5378" width="71.85546875" style="83" customWidth="1"/>
    <col min="5379" max="5379" width="16.28515625" style="83" customWidth="1"/>
    <col min="5380" max="5380" width="16.42578125" style="83" customWidth="1"/>
    <col min="5381" max="5381" width="13.5703125" style="83" customWidth="1"/>
    <col min="5382" max="5632" width="9.140625" style="83"/>
    <col min="5633" max="5633" width="6.140625" style="83" customWidth="1"/>
    <col min="5634" max="5634" width="71.85546875" style="83" customWidth="1"/>
    <col min="5635" max="5635" width="16.28515625" style="83" customWidth="1"/>
    <col min="5636" max="5636" width="16.42578125" style="83" customWidth="1"/>
    <col min="5637" max="5637" width="13.5703125" style="83" customWidth="1"/>
    <col min="5638" max="5888" width="9.140625" style="83"/>
    <col min="5889" max="5889" width="6.140625" style="83" customWidth="1"/>
    <col min="5890" max="5890" width="71.85546875" style="83" customWidth="1"/>
    <col min="5891" max="5891" width="16.28515625" style="83" customWidth="1"/>
    <col min="5892" max="5892" width="16.42578125" style="83" customWidth="1"/>
    <col min="5893" max="5893" width="13.5703125" style="83" customWidth="1"/>
    <col min="5894" max="6144" width="9.140625" style="83"/>
    <col min="6145" max="6145" width="6.140625" style="83" customWidth="1"/>
    <col min="6146" max="6146" width="71.85546875" style="83" customWidth="1"/>
    <col min="6147" max="6147" width="16.28515625" style="83" customWidth="1"/>
    <col min="6148" max="6148" width="16.42578125" style="83" customWidth="1"/>
    <col min="6149" max="6149" width="13.5703125" style="83" customWidth="1"/>
    <col min="6150" max="6400" width="9.140625" style="83"/>
    <col min="6401" max="6401" width="6.140625" style="83" customWidth="1"/>
    <col min="6402" max="6402" width="71.85546875" style="83" customWidth="1"/>
    <col min="6403" max="6403" width="16.28515625" style="83" customWidth="1"/>
    <col min="6404" max="6404" width="16.42578125" style="83" customWidth="1"/>
    <col min="6405" max="6405" width="13.5703125" style="83" customWidth="1"/>
    <col min="6406" max="6656" width="9.140625" style="83"/>
    <col min="6657" max="6657" width="6.140625" style="83" customWidth="1"/>
    <col min="6658" max="6658" width="71.85546875" style="83" customWidth="1"/>
    <col min="6659" max="6659" width="16.28515625" style="83" customWidth="1"/>
    <col min="6660" max="6660" width="16.42578125" style="83" customWidth="1"/>
    <col min="6661" max="6661" width="13.5703125" style="83" customWidth="1"/>
    <col min="6662" max="6912" width="9.140625" style="83"/>
    <col min="6913" max="6913" width="6.140625" style="83" customWidth="1"/>
    <col min="6914" max="6914" width="71.85546875" style="83" customWidth="1"/>
    <col min="6915" max="6915" width="16.28515625" style="83" customWidth="1"/>
    <col min="6916" max="6916" width="16.42578125" style="83" customWidth="1"/>
    <col min="6917" max="6917" width="13.5703125" style="83" customWidth="1"/>
    <col min="6918" max="7168" width="9.140625" style="83"/>
    <col min="7169" max="7169" width="6.140625" style="83" customWidth="1"/>
    <col min="7170" max="7170" width="71.85546875" style="83" customWidth="1"/>
    <col min="7171" max="7171" width="16.28515625" style="83" customWidth="1"/>
    <col min="7172" max="7172" width="16.42578125" style="83" customWidth="1"/>
    <col min="7173" max="7173" width="13.5703125" style="83" customWidth="1"/>
    <col min="7174" max="7424" width="9.140625" style="83"/>
    <col min="7425" max="7425" width="6.140625" style="83" customWidth="1"/>
    <col min="7426" max="7426" width="71.85546875" style="83" customWidth="1"/>
    <col min="7427" max="7427" width="16.28515625" style="83" customWidth="1"/>
    <col min="7428" max="7428" width="16.42578125" style="83" customWidth="1"/>
    <col min="7429" max="7429" width="13.5703125" style="83" customWidth="1"/>
    <col min="7430" max="7680" width="9.140625" style="83"/>
    <col min="7681" max="7681" width="6.140625" style="83" customWidth="1"/>
    <col min="7682" max="7682" width="71.85546875" style="83" customWidth="1"/>
    <col min="7683" max="7683" width="16.28515625" style="83" customWidth="1"/>
    <col min="7684" max="7684" width="16.42578125" style="83" customWidth="1"/>
    <col min="7685" max="7685" width="13.5703125" style="83" customWidth="1"/>
    <col min="7686" max="7936" width="9.140625" style="83"/>
    <col min="7937" max="7937" width="6.140625" style="83" customWidth="1"/>
    <col min="7938" max="7938" width="71.85546875" style="83" customWidth="1"/>
    <col min="7939" max="7939" width="16.28515625" style="83" customWidth="1"/>
    <col min="7940" max="7940" width="16.42578125" style="83" customWidth="1"/>
    <col min="7941" max="7941" width="13.5703125" style="83" customWidth="1"/>
    <col min="7942" max="8192" width="9.140625" style="83"/>
    <col min="8193" max="8193" width="6.140625" style="83" customWidth="1"/>
    <col min="8194" max="8194" width="71.85546875" style="83" customWidth="1"/>
    <col min="8195" max="8195" width="16.28515625" style="83" customWidth="1"/>
    <col min="8196" max="8196" width="16.42578125" style="83" customWidth="1"/>
    <col min="8197" max="8197" width="13.5703125" style="83" customWidth="1"/>
    <col min="8198" max="8448" width="9.140625" style="83"/>
    <col min="8449" max="8449" width="6.140625" style="83" customWidth="1"/>
    <col min="8450" max="8450" width="71.85546875" style="83" customWidth="1"/>
    <col min="8451" max="8451" width="16.28515625" style="83" customWidth="1"/>
    <col min="8452" max="8452" width="16.42578125" style="83" customWidth="1"/>
    <col min="8453" max="8453" width="13.5703125" style="83" customWidth="1"/>
    <col min="8454" max="8704" width="9.140625" style="83"/>
    <col min="8705" max="8705" width="6.140625" style="83" customWidth="1"/>
    <col min="8706" max="8706" width="71.85546875" style="83" customWidth="1"/>
    <col min="8707" max="8707" width="16.28515625" style="83" customWidth="1"/>
    <col min="8708" max="8708" width="16.42578125" style="83" customWidth="1"/>
    <col min="8709" max="8709" width="13.5703125" style="83" customWidth="1"/>
    <col min="8710" max="8960" width="9.140625" style="83"/>
    <col min="8961" max="8961" width="6.140625" style="83" customWidth="1"/>
    <col min="8962" max="8962" width="71.85546875" style="83" customWidth="1"/>
    <col min="8963" max="8963" width="16.28515625" style="83" customWidth="1"/>
    <col min="8964" max="8964" width="16.42578125" style="83" customWidth="1"/>
    <col min="8965" max="8965" width="13.5703125" style="83" customWidth="1"/>
    <col min="8966" max="9216" width="9.140625" style="83"/>
    <col min="9217" max="9217" width="6.140625" style="83" customWidth="1"/>
    <col min="9218" max="9218" width="71.85546875" style="83" customWidth="1"/>
    <col min="9219" max="9219" width="16.28515625" style="83" customWidth="1"/>
    <col min="9220" max="9220" width="16.42578125" style="83" customWidth="1"/>
    <col min="9221" max="9221" width="13.5703125" style="83" customWidth="1"/>
    <col min="9222" max="9472" width="9.140625" style="83"/>
    <col min="9473" max="9473" width="6.140625" style="83" customWidth="1"/>
    <col min="9474" max="9474" width="71.85546875" style="83" customWidth="1"/>
    <col min="9475" max="9475" width="16.28515625" style="83" customWidth="1"/>
    <col min="9476" max="9476" width="16.42578125" style="83" customWidth="1"/>
    <col min="9477" max="9477" width="13.5703125" style="83" customWidth="1"/>
    <col min="9478" max="9728" width="9.140625" style="83"/>
    <col min="9729" max="9729" width="6.140625" style="83" customWidth="1"/>
    <col min="9730" max="9730" width="71.85546875" style="83" customWidth="1"/>
    <col min="9731" max="9731" width="16.28515625" style="83" customWidth="1"/>
    <col min="9732" max="9732" width="16.42578125" style="83" customWidth="1"/>
    <col min="9733" max="9733" width="13.5703125" style="83" customWidth="1"/>
    <col min="9734" max="9984" width="9.140625" style="83"/>
    <col min="9985" max="9985" width="6.140625" style="83" customWidth="1"/>
    <col min="9986" max="9986" width="71.85546875" style="83" customWidth="1"/>
    <col min="9987" max="9987" width="16.28515625" style="83" customWidth="1"/>
    <col min="9988" max="9988" width="16.42578125" style="83" customWidth="1"/>
    <col min="9989" max="9989" width="13.5703125" style="83" customWidth="1"/>
    <col min="9990" max="10240" width="9.140625" style="83"/>
    <col min="10241" max="10241" width="6.140625" style="83" customWidth="1"/>
    <col min="10242" max="10242" width="71.85546875" style="83" customWidth="1"/>
    <col min="10243" max="10243" width="16.28515625" style="83" customWidth="1"/>
    <col min="10244" max="10244" width="16.42578125" style="83" customWidth="1"/>
    <col min="10245" max="10245" width="13.5703125" style="83" customWidth="1"/>
    <col min="10246" max="10496" width="9.140625" style="83"/>
    <col min="10497" max="10497" width="6.140625" style="83" customWidth="1"/>
    <col min="10498" max="10498" width="71.85546875" style="83" customWidth="1"/>
    <col min="10499" max="10499" width="16.28515625" style="83" customWidth="1"/>
    <col min="10500" max="10500" width="16.42578125" style="83" customWidth="1"/>
    <col min="10501" max="10501" width="13.5703125" style="83" customWidth="1"/>
    <col min="10502" max="10752" width="9.140625" style="83"/>
    <col min="10753" max="10753" width="6.140625" style="83" customWidth="1"/>
    <col min="10754" max="10754" width="71.85546875" style="83" customWidth="1"/>
    <col min="10755" max="10755" width="16.28515625" style="83" customWidth="1"/>
    <col min="10756" max="10756" width="16.42578125" style="83" customWidth="1"/>
    <col min="10757" max="10757" width="13.5703125" style="83" customWidth="1"/>
    <col min="10758" max="11008" width="9.140625" style="83"/>
    <col min="11009" max="11009" width="6.140625" style="83" customWidth="1"/>
    <col min="11010" max="11010" width="71.85546875" style="83" customWidth="1"/>
    <col min="11011" max="11011" width="16.28515625" style="83" customWidth="1"/>
    <col min="11012" max="11012" width="16.42578125" style="83" customWidth="1"/>
    <col min="11013" max="11013" width="13.5703125" style="83" customWidth="1"/>
    <col min="11014" max="11264" width="9.140625" style="83"/>
    <col min="11265" max="11265" width="6.140625" style="83" customWidth="1"/>
    <col min="11266" max="11266" width="71.85546875" style="83" customWidth="1"/>
    <col min="11267" max="11267" width="16.28515625" style="83" customWidth="1"/>
    <col min="11268" max="11268" width="16.42578125" style="83" customWidth="1"/>
    <col min="11269" max="11269" width="13.5703125" style="83" customWidth="1"/>
    <col min="11270" max="11520" width="9.140625" style="83"/>
    <col min="11521" max="11521" width="6.140625" style="83" customWidth="1"/>
    <col min="11522" max="11522" width="71.85546875" style="83" customWidth="1"/>
    <col min="11523" max="11523" width="16.28515625" style="83" customWidth="1"/>
    <col min="11524" max="11524" width="16.42578125" style="83" customWidth="1"/>
    <col min="11525" max="11525" width="13.5703125" style="83" customWidth="1"/>
    <col min="11526" max="11776" width="9.140625" style="83"/>
    <col min="11777" max="11777" width="6.140625" style="83" customWidth="1"/>
    <col min="11778" max="11778" width="71.85546875" style="83" customWidth="1"/>
    <col min="11779" max="11779" width="16.28515625" style="83" customWidth="1"/>
    <col min="11780" max="11780" width="16.42578125" style="83" customWidth="1"/>
    <col min="11781" max="11781" width="13.5703125" style="83" customWidth="1"/>
    <col min="11782" max="12032" width="9.140625" style="83"/>
    <col min="12033" max="12033" width="6.140625" style="83" customWidth="1"/>
    <col min="12034" max="12034" width="71.85546875" style="83" customWidth="1"/>
    <col min="12035" max="12035" width="16.28515625" style="83" customWidth="1"/>
    <col min="12036" max="12036" width="16.42578125" style="83" customWidth="1"/>
    <col min="12037" max="12037" width="13.5703125" style="83" customWidth="1"/>
    <col min="12038" max="12288" width="9.140625" style="83"/>
    <col min="12289" max="12289" width="6.140625" style="83" customWidth="1"/>
    <col min="12290" max="12290" width="71.85546875" style="83" customWidth="1"/>
    <col min="12291" max="12291" width="16.28515625" style="83" customWidth="1"/>
    <col min="12292" max="12292" width="16.42578125" style="83" customWidth="1"/>
    <col min="12293" max="12293" width="13.5703125" style="83" customWidth="1"/>
    <col min="12294" max="12544" width="9.140625" style="83"/>
    <col min="12545" max="12545" width="6.140625" style="83" customWidth="1"/>
    <col min="12546" max="12546" width="71.85546875" style="83" customWidth="1"/>
    <col min="12547" max="12547" width="16.28515625" style="83" customWidth="1"/>
    <col min="12548" max="12548" width="16.42578125" style="83" customWidth="1"/>
    <col min="12549" max="12549" width="13.5703125" style="83" customWidth="1"/>
    <col min="12550" max="12800" width="9.140625" style="83"/>
    <col min="12801" max="12801" width="6.140625" style="83" customWidth="1"/>
    <col min="12802" max="12802" width="71.85546875" style="83" customWidth="1"/>
    <col min="12803" max="12803" width="16.28515625" style="83" customWidth="1"/>
    <col min="12804" max="12804" width="16.42578125" style="83" customWidth="1"/>
    <col min="12805" max="12805" width="13.5703125" style="83" customWidth="1"/>
    <col min="12806" max="13056" width="9.140625" style="83"/>
    <col min="13057" max="13057" width="6.140625" style="83" customWidth="1"/>
    <col min="13058" max="13058" width="71.85546875" style="83" customWidth="1"/>
    <col min="13059" max="13059" width="16.28515625" style="83" customWidth="1"/>
    <col min="13060" max="13060" width="16.42578125" style="83" customWidth="1"/>
    <col min="13061" max="13061" width="13.5703125" style="83" customWidth="1"/>
    <col min="13062" max="13312" width="9.140625" style="83"/>
    <col min="13313" max="13313" width="6.140625" style="83" customWidth="1"/>
    <col min="13314" max="13314" width="71.85546875" style="83" customWidth="1"/>
    <col min="13315" max="13315" width="16.28515625" style="83" customWidth="1"/>
    <col min="13316" max="13316" width="16.42578125" style="83" customWidth="1"/>
    <col min="13317" max="13317" width="13.5703125" style="83" customWidth="1"/>
    <col min="13318" max="13568" width="9.140625" style="83"/>
    <col min="13569" max="13569" width="6.140625" style="83" customWidth="1"/>
    <col min="13570" max="13570" width="71.85546875" style="83" customWidth="1"/>
    <col min="13571" max="13571" width="16.28515625" style="83" customWidth="1"/>
    <col min="13572" max="13572" width="16.42578125" style="83" customWidth="1"/>
    <col min="13573" max="13573" width="13.5703125" style="83" customWidth="1"/>
    <col min="13574" max="13824" width="9.140625" style="83"/>
    <col min="13825" max="13825" width="6.140625" style="83" customWidth="1"/>
    <col min="13826" max="13826" width="71.85546875" style="83" customWidth="1"/>
    <col min="13827" max="13827" width="16.28515625" style="83" customWidth="1"/>
    <col min="13828" max="13828" width="16.42578125" style="83" customWidth="1"/>
    <col min="13829" max="13829" width="13.5703125" style="83" customWidth="1"/>
    <col min="13830" max="14080" width="9.140625" style="83"/>
    <col min="14081" max="14081" width="6.140625" style="83" customWidth="1"/>
    <col min="14082" max="14082" width="71.85546875" style="83" customWidth="1"/>
    <col min="14083" max="14083" width="16.28515625" style="83" customWidth="1"/>
    <col min="14084" max="14084" width="16.42578125" style="83" customWidth="1"/>
    <col min="14085" max="14085" width="13.5703125" style="83" customWidth="1"/>
    <col min="14086" max="14336" width="9.140625" style="83"/>
    <col min="14337" max="14337" width="6.140625" style="83" customWidth="1"/>
    <col min="14338" max="14338" width="71.85546875" style="83" customWidth="1"/>
    <col min="14339" max="14339" width="16.28515625" style="83" customWidth="1"/>
    <col min="14340" max="14340" width="16.42578125" style="83" customWidth="1"/>
    <col min="14341" max="14341" width="13.5703125" style="83" customWidth="1"/>
    <col min="14342" max="14592" width="9.140625" style="83"/>
    <col min="14593" max="14593" width="6.140625" style="83" customWidth="1"/>
    <col min="14594" max="14594" width="71.85546875" style="83" customWidth="1"/>
    <col min="14595" max="14595" width="16.28515625" style="83" customWidth="1"/>
    <col min="14596" max="14596" width="16.42578125" style="83" customWidth="1"/>
    <col min="14597" max="14597" width="13.5703125" style="83" customWidth="1"/>
    <col min="14598" max="14848" width="9.140625" style="83"/>
    <col min="14849" max="14849" width="6.140625" style="83" customWidth="1"/>
    <col min="14850" max="14850" width="71.85546875" style="83" customWidth="1"/>
    <col min="14851" max="14851" width="16.28515625" style="83" customWidth="1"/>
    <col min="14852" max="14852" width="16.42578125" style="83" customWidth="1"/>
    <col min="14853" max="14853" width="13.5703125" style="83" customWidth="1"/>
    <col min="14854" max="15104" width="9.140625" style="83"/>
    <col min="15105" max="15105" width="6.140625" style="83" customWidth="1"/>
    <col min="15106" max="15106" width="71.85546875" style="83" customWidth="1"/>
    <col min="15107" max="15107" width="16.28515625" style="83" customWidth="1"/>
    <col min="15108" max="15108" width="16.42578125" style="83" customWidth="1"/>
    <col min="15109" max="15109" width="13.5703125" style="83" customWidth="1"/>
    <col min="15110" max="15360" width="9.140625" style="83"/>
    <col min="15361" max="15361" width="6.140625" style="83" customWidth="1"/>
    <col min="15362" max="15362" width="71.85546875" style="83" customWidth="1"/>
    <col min="15363" max="15363" width="16.28515625" style="83" customWidth="1"/>
    <col min="15364" max="15364" width="16.42578125" style="83" customWidth="1"/>
    <col min="15365" max="15365" width="13.5703125" style="83" customWidth="1"/>
    <col min="15366" max="15616" width="9.140625" style="83"/>
    <col min="15617" max="15617" width="6.140625" style="83" customWidth="1"/>
    <col min="15618" max="15618" width="71.85546875" style="83" customWidth="1"/>
    <col min="15619" max="15619" width="16.28515625" style="83" customWidth="1"/>
    <col min="15620" max="15620" width="16.42578125" style="83" customWidth="1"/>
    <col min="15621" max="15621" width="13.5703125" style="83" customWidth="1"/>
    <col min="15622" max="15872" width="9.140625" style="83"/>
    <col min="15873" max="15873" width="6.140625" style="83" customWidth="1"/>
    <col min="15874" max="15874" width="71.85546875" style="83" customWidth="1"/>
    <col min="15875" max="15875" width="16.28515625" style="83" customWidth="1"/>
    <col min="15876" max="15876" width="16.42578125" style="83" customWidth="1"/>
    <col min="15877" max="15877" width="13.5703125" style="83" customWidth="1"/>
    <col min="15878" max="16128" width="9.140625" style="83"/>
    <col min="16129" max="16129" width="6.140625" style="83" customWidth="1"/>
    <col min="16130" max="16130" width="71.85546875" style="83" customWidth="1"/>
    <col min="16131" max="16131" width="16.28515625" style="83" customWidth="1"/>
    <col min="16132" max="16132" width="16.42578125" style="83" customWidth="1"/>
    <col min="16133" max="16133" width="13.5703125" style="83" customWidth="1"/>
    <col min="16134" max="16384" width="9.140625" style="83"/>
  </cols>
  <sheetData>
    <row r="1" spans="1:5" ht="36.75" customHeight="1">
      <c r="A1" s="82"/>
      <c r="B1" s="207" t="s">
        <v>358</v>
      </c>
      <c r="C1" s="208"/>
      <c r="D1" s="147"/>
      <c r="E1" s="147"/>
    </row>
    <row r="2" spans="1:5">
      <c r="A2" s="209" t="s">
        <v>292</v>
      </c>
      <c r="B2" s="209"/>
      <c r="C2" s="209"/>
      <c r="D2" s="147"/>
      <c r="E2" s="147"/>
    </row>
    <row r="3" spans="1:5" ht="37.5" customHeight="1">
      <c r="A3" s="209"/>
      <c r="B3" s="209"/>
      <c r="C3" s="209"/>
      <c r="D3" s="147"/>
      <c r="E3" s="147"/>
    </row>
    <row r="4" spans="1:5" ht="29.25" customHeight="1">
      <c r="A4" s="84"/>
      <c r="B4" s="85"/>
      <c r="C4" s="210" t="s">
        <v>248</v>
      </c>
      <c r="D4" s="211"/>
      <c r="E4" s="211"/>
    </row>
    <row r="5" spans="1:5" ht="45" customHeight="1">
      <c r="A5" s="86"/>
      <c r="B5" s="87" t="s">
        <v>293</v>
      </c>
      <c r="C5" s="88" t="s">
        <v>294</v>
      </c>
      <c r="D5" s="89" t="s">
        <v>326</v>
      </c>
      <c r="E5" s="89" t="s">
        <v>327</v>
      </c>
    </row>
    <row r="6" spans="1:5" ht="109.5" customHeight="1">
      <c r="A6" s="86">
        <v>1</v>
      </c>
      <c r="B6" s="90" t="s">
        <v>295</v>
      </c>
      <c r="C6" s="91">
        <f>C7</f>
        <v>12000</v>
      </c>
      <c r="D6" s="92">
        <f>D7</f>
        <v>12000</v>
      </c>
      <c r="E6" s="92">
        <f>E7</f>
        <v>12000</v>
      </c>
    </row>
    <row r="7" spans="1:5" ht="54" customHeight="1">
      <c r="A7" s="86" t="s">
        <v>296</v>
      </c>
      <c r="B7" s="93" t="s">
        <v>297</v>
      </c>
      <c r="C7" s="91">
        <v>12000</v>
      </c>
      <c r="D7" s="92">
        <v>12000</v>
      </c>
      <c r="E7" s="92">
        <v>12000</v>
      </c>
    </row>
    <row r="8" spans="1:5" ht="18.75">
      <c r="A8" s="86"/>
      <c r="B8" s="87" t="s">
        <v>247</v>
      </c>
      <c r="C8" s="94">
        <f>C6</f>
        <v>12000</v>
      </c>
      <c r="D8" s="92">
        <f>D6</f>
        <v>12000</v>
      </c>
      <c r="E8" s="92">
        <f>E6</f>
        <v>12000</v>
      </c>
    </row>
  </sheetData>
  <mergeCells count="3">
    <mergeCell ref="B1:E1"/>
    <mergeCell ref="A2:E3"/>
    <mergeCell ref="C4:E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Источники</vt:lpstr>
      <vt:lpstr>Администраторы доходов</vt:lpstr>
      <vt:lpstr>Администр источн</vt:lpstr>
      <vt:lpstr>Доходы</vt:lpstr>
      <vt:lpstr>Доходы (2)</vt:lpstr>
      <vt:lpstr>Ведомственная</vt:lpstr>
      <vt:lpstr>Ведомственная (2)</vt:lpstr>
      <vt:lpstr>Ассигнования</vt:lpstr>
      <vt:lpstr>Ассигнования (2)</vt:lpstr>
      <vt:lpstr>Прогрыммы</vt:lpstr>
      <vt:lpstr>Прогрыммы (2)</vt:lpstr>
      <vt:lpstr>публичные</vt:lpstr>
      <vt:lpstr>'Администраторы доходов'!Заголовки_для_печати</vt:lpstr>
      <vt:lpstr>Доходы!Заголовки_для_печати</vt:lpstr>
      <vt:lpstr>'Доходы (2)'!Заголовки_для_печати</vt:lpstr>
      <vt:lpstr>'Администраторы доходов'!Область_печати</vt:lpstr>
      <vt:lpstr>Доходы!Область_печати</vt:lpstr>
      <vt:lpstr>'Доходы (2)'!Область_печати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Сельсовет</cp:lastModifiedBy>
  <cp:lastPrinted>2014-01-10T01:10:14Z</cp:lastPrinted>
  <dcterms:created xsi:type="dcterms:W3CDTF">2014-01-08T07:17:30Z</dcterms:created>
  <dcterms:modified xsi:type="dcterms:W3CDTF">2014-01-10T03:14:20Z</dcterms:modified>
</cp:coreProperties>
</file>